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ffice Research\Economists Workplace\Julieta\Raphael Auer\Economic Census INEGI\"/>
    </mc:Choice>
  </mc:AlternateContent>
  <bookViews>
    <workbookView xWindow="0" yWindow="0" windowWidth="25200" windowHeight="9720" activeTab="1"/>
  </bookViews>
  <sheets>
    <sheet name="CE 2014" sheetId="23" r:id="rId1"/>
    <sheet name="Sheet1" sheetId="24" r:id="rId2"/>
  </sheets>
  <definedNames>
    <definedName name="_xlnm._FilterDatabase" localSheetId="0" hidden="1">'CE 2014'!$A$1:$B$105</definedName>
  </definedNames>
  <calcPr calcId="152511"/>
</workbook>
</file>

<file path=xl/calcChain.xml><?xml version="1.0" encoding="utf-8"?>
<calcChain xmlns="http://schemas.openxmlformats.org/spreadsheetml/2006/main">
  <c r="C76" i="23" l="1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2" i="24"/>
  <c r="B73" i="24"/>
  <c r="B74" i="24"/>
  <c r="B83" i="24"/>
  <c r="B84" i="24"/>
  <c r="B85" i="24"/>
  <c r="B86" i="24"/>
  <c r="B95" i="24"/>
  <c r="B96" i="24"/>
  <c r="B97" i="24"/>
  <c r="B98" i="24"/>
  <c r="B3" i="24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44" i="23"/>
  <c r="D45" i="23"/>
  <c r="D46" i="23"/>
  <c r="D47" i="23"/>
  <c r="D48" i="23"/>
  <c r="D49" i="23"/>
  <c r="D50" i="23"/>
  <c r="D51" i="23"/>
  <c r="D52" i="23"/>
  <c r="D53" i="23"/>
  <c r="D54" i="23"/>
  <c r="D55" i="23"/>
  <c r="D56" i="23"/>
  <c r="D57" i="23"/>
  <c r="D58" i="23"/>
  <c r="D59" i="23"/>
  <c r="D60" i="23"/>
  <c r="D61" i="23"/>
  <c r="D62" i="23"/>
  <c r="D63" i="23"/>
  <c r="D64" i="23"/>
  <c r="D65" i="23"/>
  <c r="D66" i="23"/>
  <c r="D67" i="23"/>
  <c r="D68" i="23"/>
  <c r="D69" i="23"/>
  <c r="D70" i="23"/>
  <c r="D71" i="23"/>
  <c r="D72" i="23"/>
  <c r="D73" i="23"/>
  <c r="D74" i="23"/>
  <c r="D75" i="23"/>
  <c r="D76" i="23"/>
  <c r="D77" i="23"/>
  <c r="D78" i="23"/>
  <c r="D79" i="23"/>
  <c r="D80" i="23"/>
  <c r="D81" i="23"/>
  <c r="D82" i="23"/>
  <c r="D83" i="23"/>
  <c r="D84" i="23"/>
  <c r="D85" i="23"/>
  <c r="D86" i="23"/>
  <c r="D87" i="23"/>
  <c r="D88" i="23"/>
  <c r="D89" i="23"/>
  <c r="D90" i="23"/>
  <c r="D91" i="23"/>
  <c r="D92" i="23"/>
  <c r="D93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6" i="23"/>
  <c r="C2" i="23"/>
  <c r="C3" i="23"/>
  <c r="C4" i="23"/>
  <c r="C5" i="23"/>
  <c r="C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B71" i="24" s="1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B82" i="24" l="1"/>
  <c r="B93" i="24"/>
  <c r="B81" i="24"/>
  <c r="B92" i="24"/>
  <c r="B79" i="24"/>
  <c r="B90" i="24"/>
  <c r="B78" i="24"/>
  <c r="B94" i="24"/>
  <c r="B91" i="24"/>
  <c r="B89" i="24"/>
  <c r="B77" i="24"/>
  <c r="B80" i="24"/>
  <c r="B88" i="24"/>
  <c r="B76" i="24"/>
  <c r="B99" i="24"/>
  <c r="B87" i="24"/>
  <c r="B75" i="24"/>
</calcChain>
</file>

<file path=xl/sharedStrings.xml><?xml version="1.0" encoding="utf-8"?>
<sst xmlns="http://schemas.openxmlformats.org/spreadsheetml/2006/main" count="504" uniqueCount="406">
  <si>
    <t>A111A</t>
  </si>
  <si>
    <t>A121A</t>
  </si>
  <si>
    <t>A131A</t>
  </si>
  <si>
    <t>A211A</t>
  </si>
  <si>
    <t>A221A</t>
  </si>
  <si>
    <t>A511A</t>
  </si>
  <si>
    <t>A700A</t>
  </si>
  <si>
    <t>A799A</t>
  </si>
  <si>
    <t>A800A</t>
  </si>
  <si>
    <t>A899A</t>
  </si>
  <si>
    <t>H000A</t>
  </si>
  <si>
    <t>H000B</t>
  </si>
  <si>
    <t>H000C</t>
  </si>
  <si>
    <t>H000D</t>
  </si>
  <si>
    <t>H001A</t>
  </si>
  <si>
    <t>H001B</t>
  </si>
  <si>
    <t>H001C</t>
  </si>
  <si>
    <t>H001D</t>
  </si>
  <si>
    <t>I000A</t>
  </si>
  <si>
    <t>I000B</t>
  </si>
  <si>
    <t>I200B</t>
  </si>
  <si>
    <t>I000C</t>
  </si>
  <si>
    <t>I200C</t>
  </si>
  <si>
    <t>I000D</t>
  </si>
  <si>
    <t>I200D</t>
  </si>
  <si>
    <t>I100A</t>
  </si>
  <si>
    <t>I100B</t>
  </si>
  <si>
    <t>I100C</t>
  </si>
  <si>
    <t>I100D</t>
  </si>
  <si>
    <t>I200A</t>
  </si>
  <si>
    <t>J000A</t>
  </si>
  <si>
    <t>J300A</t>
  </si>
  <si>
    <t>J400A</t>
  </si>
  <si>
    <t>J500A</t>
  </si>
  <si>
    <t>J600A</t>
  </si>
  <si>
    <t>K000A</t>
  </si>
  <si>
    <t>K311A</t>
  </si>
  <si>
    <t>K610A</t>
  </si>
  <si>
    <t>K620A</t>
  </si>
  <si>
    <t>K810A</t>
  </si>
  <si>
    <t>K820A</t>
  </si>
  <si>
    <t>K910A</t>
  </si>
  <si>
    <t>K976A</t>
  </si>
  <si>
    <t>M000A</t>
  </si>
  <si>
    <t>M700A</t>
  </si>
  <si>
    <t>P000A</t>
  </si>
  <si>
    <t>P000B</t>
  </si>
  <si>
    <t>P100A</t>
  </si>
  <si>
    <t>P100B</t>
  </si>
  <si>
    <t>Q000A</t>
  </si>
  <si>
    <t>Q000B</t>
  </si>
  <si>
    <t>Q000C</t>
  </si>
  <si>
    <t>Q000D</t>
  </si>
  <si>
    <t>Q400A</t>
  </si>
  <si>
    <t>Q900A</t>
  </si>
  <si>
    <t>H101A</t>
  </si>
  <si>
    <t>H101B</t>
  </si>
  <si>
    <t>H101C</t>
  </si>
  <si>
    <t>H101D</t>
  </si>
  <si>
    <t>H010A</t>
  </si>
  <si>
    <t>H010B</t>
  </si>
  <si>
    <t>H010C</t>
  </si>
  <si>
    <t>H010D</t>
  </si>
  <si>
    <t>H020A</t>
  </si>
  <si>
    <t>H020B</t>
  </si>
  <si>
    <t>H020C</t>
  </si>
  <si>
    <t>H020D</t>
  </si>
  <si>
    <t>H203A</t>
  </si>
  <si>
    <t>H203B</t>
  </si>
  <si>
    <t>H203C</t>
  </si>
  <si>
    <t>H203D</t>
  </si>
  <si>
    <t>J010A</t>
  </si>
  <si>
    <t>J203A</t>
  </si>
  <si>
    <t>K010A</t>
  </si>
  <si>
    <t>K030A</t>
  </si>
  <si>
    <t>K040A</t>
  </si>
  <si>
    <t>K041A</t>
  </si>
  <si>
    <t>K050A</t>
  </si>
  <si>
    <t>K090A</t>
  </si>
  <si>
    <t>K070A</t>
  </si>
  <si>
    <t>K096A</t>
  </si>
  <si>
    <t>K060A</t>
  </si>
  <si>
    <t>M020A</t>
  </si>
  <si>
    <t>M030A</t>
  </si>
  <si>
    <t>M050A</t>
  </si>
  <si>
    <t>M090A</t>
  </si>
  <si>
    <t>O010A</t>
  </si>
  <si>
    <t>O020A</t>
  </si>
  <si>
    <t>P030A</t>
  </si>
  <si>
    <t>Q030A</t>
  </si>
  <si>
    <t>Q020A</t>
  </si>
  <si>
    <t>Q010A</t>
  </si>
  <si>
    <t>P030B</t>
  </si>
  <si>
    <t>K020A</t>
  </si>
  <si>
    <t>M010A</t>
  </si>
  <si>
    <t>P000C</t>
  </si>
  <si>
    <t>P030C</t>
  </si>
  <si>
    <t>Personal ocupado total </t>
  </si>
  <si>
    <t>Personal dependiente de la razón social total</t>
  </si>
  <si>
    <t>Personal remunerado total</t>
  </si>
  <si>
    <t xml:space="preserve">Propietarios, familiares y otros trabajadores no remunerados total </t>
  </si>
  <si>
    <t>Personal no dependiente de la razón social total</t>
  </si>
  <si>
    <t>Total de remuneraciones (miles de pesos)</t>
  </si>
  <si>
    <t>Total de gastos por consumo de bienes y servicios (miles de pesos)</t>
  </si>
  <si>
    <t>Total de ingresos por suministro de bienes y servicios (miles de pesos)</t>
  </si>
  <si>
    <t>Consumo intermedio (miles de pesos) </t>
  </si>
  <si>
    <t>Valor agregado censal bruto (miles de pesos) </t>
  </si>
  <si>
    <t>Inversión total (miles de pesos) </t>
  </si>
  <si>
    <t>Formación bruta de capital fijo (miles de pesos) </t>
  </si>
  <si>
    <t>Variación total de existencias (miles de pesos) </t>
  </si>
  <si>
    <t>Acervo total de activos fijos (miles de pesos) </t>
  </si>
  <si>
    <t>Depreciación total de activos fijos (miles de pesos) </t>
  </si>
  <si>
    <t>Total de gastos (miles de pesos)</t>
  </si>
  <si>
    <t>Otros gastos (miles de pesos) </t>
  </si>
  <si>
    <t>Total de ingresos (miles de pesos)</t>
  </si>
  <si>
    <t>Otros ingresos (miles de pesos) </t>
  </si>
  <si>
    <t>Compras totales de activos fijos (miles de pesos) </t>
  </si>
  <si>
    <t>Ventas totales de activos fijos (miles de pesos)</t>
  </si>
  <si>
    <t>Total de inventario inicial (miles de pesos) </t>
  </si>
  <si>
    <t>Total de inventario final (miles de pesos) </t>
  </si>
  <si>
    <t>Producción bruta total (miles de pesos)</t>
  </si>
  <si>
    <t>Valor de productos elaborados, bienes generados y extraídos (miles de pesos)</t>
  </si>
  <si>
    <t>Activos fijos producidos para uso propio (miles de pesos)</t>
  </si>
  <si>
    <t>Ingresos por maquilar o transformar materias primas propiedad de terceros (miles de pesos)</t>
  </si>
  <si>
    <t>Variación de inventarios de productos en proceso (miles de pesos)</t>
  </si>
  <si>
    <t>Margen por reventa de mercancías (miles de pesos)</t>
  </si>
  <si>
    <t>Ingresos por la prestación de servicios profesionales, científicos y técnicos (miles de pesos)</t>
  </si>
  <si>
    <t>Ingresos por alquiler de bienes muebles e inmuebles (miles de pesos)</t>
  </si>
  <si>
    <t>Otros ingresos por suministro de bienes y servicios (miles de pesos)</t>
  </si>
  <si>
    <t>Personal ocupado total, hombres</t>
  </si>
  <si>
    <t>Personal ocupado total, mujeres </t>
  </si>
  <si>
    <t>Horas trabajadas por personal ocupado total (miles de horas)</t>
  </si>
  <si>
    <t>Personal dependiente de la razón social, hombres</t>
  </si>
  <si>
    <t>Personal dependiente de la razón social, mujeres</t>
  </si>
  <si>
    <t>Horas trabajadas por personal dependiente de la razón social (miles de horas) </t>
  </si>
  <si>
    <t>Personal remunerado, hombres</t>
  </si>
  <si>
    <t>Personal remunerado, mujeres</t>
  </si>
  <si>
    <t>Horas trabajadas por personal remunerado (miles de horas) </t>
  </si>
  <si>
    <t>Personal de producción, ventas y servicios total</t>
  </si>
  <si>
    <t>Personal de producción, ventas y servicios, hombres </t>
  </si>
  <si>
    <t>Personal de producción, ventas y servicios, mujeres</t>
  </si>
  <si>
    <t>Horas trabajadas por personal de producción, ventas y servicios (miles de horas)</t>
  </si>
  <si>
    <t xml:space="preserve">Personal administrativo, contable y de dirección total </t>
  </si>
  <si>
    <t>Personal administrativo, contable y de dirección, hombres</t>
  </si>
  <si>
    <t>Personal administrativo, contable y de dirección, mujeres</t>
  </si>
  <si>
    <t xml:space="preserve">Horas trabajadas por personal administrativo, contable y de dirección (miles de horas) </t>
  </si>
  <si>
    <t>Propietarios, familiares y otros trabajadores no remunerados, hombres</t>
  </si>
  <si>
    <t>Propietarios, familiares y otros trabajadores no remunerados, mujeres</t>
  </si>
  <si>
    <t>Horas trabajadas por propietarios, familiares y otros trabajadores no remunerados (miles de horas)</t>
  </si>
  <si>
    <t>Personal no dependiente de la razón social, hombres</t>
  </si>
  <si>
    <t>Personal no dependiente de la razón social, mujeres</t>
  </si>
  <si>
    <t>Horas trabajadas por personal no dependiente de la razón social (miles de horas)</t>
  </si>
  <si>
    <t>Personal suministrado por otra razón social total</t>
  </si>
  <si>
    <t>Personal suministrado por otra razón social, hombres</t>
  </si>
  <si>
    <t>Personal suministrado por otra razón social, mujeres</t>
  </si>
  <si>
    <t>Horas trabajadas por personal suministrado por otra razón social (miles de horas)</t>
  </si>
  <si>
    <t>Personal por honorarios o comisiones sin sueldo base total</t>
  </si>
  <si>
    <t>Personal por honorarios o comisiones sin sueldo base, hombres</t>
  </si>
  <si>
    <t>Personal por honorarios o comisiones sin sueldo base, mujeres </t>
  </si>
  <si>
    <t>Horas trabajadas por personal por honorarios o comisiones sin sueldo base (miles de horas) </t>
  </si>
  <si>
    <t>Total de salarios al personal de producción, ventas y servicios (miles de pesos)</t>
  </si>
  <si>
    <t>Total de sueldos al personal administrativo, contable y de dirección (miles de pesos)</t>
  </si>
  <si>
    <t>Contribuciones patronales a regímenes de seguridad social (miles de pesos) </t>
  </si>
  <si>
    <t>Otras prestaciones sociales (miles de pesos)</t>
  </si>
  <si>
    <t>Utilidades repartidas a los trabajadores (miles de pesos)</t>
  </si>
  <si>
    <t>Pagos por indemnización o liquidación del personal (miles de pesos)</t>
  </si>
  <si>
    <t>Mercancías y bienes comprados para la reventa (miles de pesos)</t>
  </si>
  <si>
    <t>Materiales e insumos consumidos para la prestación de servicios (miles de pesos)</t>
  </si>
  <si>
    <t>Materias primas y materiales que se integran a la producción (miles de pesos)</t>
  </si>
  <si>
    <t>Gastos por consumo de papelería y artículos de oficina (miles de pesos) </t>
  </si>
  <si>
    <t>Consumo de combustibles, lubricantes y energéticos (miles de pesos)</t>
  </si>
  <si>
    <t>Consumo de energía eléctrica (miles de pesos)</t>
  </si>
  <si>
    <t>Renta y alquiler de bienes muebles e inmuebles (miles de pesos)</t>
  </si>
  <si>
    <t>Pagos a otra razón social que contrató y proporcionó personal (miles de pesos) </t>
  </si>
  <si>
    <t>Gastos por honorarios o comisiones sin sueldo base (miles de pesos) </t>
  </si>
  <si>
    <t>Contratación de servicios profesionales, científicos y técnicos (miles de pesos)</t>
  </si>
  <si>
    <t>Maquila y servicios de producción de bienes por contrato (miles de pesos)</t>
  </si>
  <si>
    <t>Gastos por publicidad (miles de pesos) </t>
  </si>
  <si>
    <t>Gastos por servicios de comunicación ( miles de pesos) </t>
  </si>
  <si>
    <t>Gastos por cosumo de envases y empaques (miles de pesos) </t>
  </si>
  <si>
    <t>Reparaciones y refacciones para mantenimiento corriente (miles de pesos)</t>
  </si>
  <si>
    <t>Fletes de productos vendidos (miles de pesos)</t>
  </si>
  <si>
    <t>Consumo de agua (miles de pesos)</t>
  </si>
  <si>
    <t>Otros gastos por consumo por bienes y servicios (miles de pesos)</t>
  </si>
  <si>
    <t>Ingresos por la reventa de mercancías y bienes (miles de pesos)</t>
  </si>
  <si>
    <t>Venta de productos elaborados, generados o extraídos (miles de pesos)</t>
  </si>
  <si>
    <t>Variación total de existencias (miles de pesos)</t>
  </si>
  <si>
    <t>Total de inventario inicial de mercancías compradas para reventa (miles de pesos)</t>
  </si>
  <si>
    <t>Total de inventario final de mercancías compradas para reventa (miles de pesos)</t>
  </si>
  <si>
    <t>Total de inventario inicial de productos en proceso (miles de pesos)</t>
  </si>
  <si>
    <t>Total de inventario final de productos en proceso (miles de pesos)</t>
  </si>
  <si>
    <t xml:space="preserve">Acervo total de maquinaria y equipo de producción (miles de pesos) </t>
  </si>
  <si>
    <t xml:space="preserve">Acervo total de bienes inmuebles (miles de pesos) </t>
  </si>
  <si>
    <t>Acervo total de unidades y equipo de transporte (miles de pesos)</t>
  </si>
  <si>
    <t>Acervo total de equipo de cómputo y periféricos (miles de pesos)</t>
  </si>
  <si>
    <t>Acervo total de mobiliario, equipo de oficina y otros activos fijos (miles de pesos) </t>
  </si>
  <si>
    <t>Ingresos financieros netos</t>
  </si>
  <si>
    <t>A863A</t>
  </si>
  <si>
    <t>M091A</t>
  </si>
  <si>
    <t>Otros componentes de la Producción (miles de pesos)</t>
  </si>
  <si>
    <t>Nombre de Variable</t>
  </si>
  <si>
    <t>Descripción</t>
  </si>
  <si>
    <t>E03</t>
  </si>
  <si>
    <t>Entidad</t>
  </si>
  <si>
    <t>E04</t>
  </si>
  <si>
    <t>Municipio</t>
  </si>
  <si>
    <t>E17</t>
  </si>
  <si>
    <t>Clase de actividad</t>
  </si>
  <si>
    <t>label variable a121a "Consumo intermedio (miles de pesos) "</t>
  </si>
  <si>
    <t>label variable a131a "Valor agregado censal bruto (miles de pesos) "</t>
  </si>
  <si>
    <t>label variable a700a "Total de gastos (miles de pesos)"</t>
  </si>
  <si>
    <t>label variable a799a "Otros gastos (miles de pesos) "</t>
  </si>
  <si>
    <t>label variable a800a "Total de ingresos (miles de pesos)"</t>
  </si>
  <si>
    <t>label variable a863a "Ingresos financieros netos"</t>
  </si>
  <si>
    <t>label variable a899a "Otros ingresos (miles de pesos) "</t>
  </si>
  <si>
    <t>label variable h001a "Personal ocupado total "</t>
  </si>
  <si>
    <t>label variable h001b "Personal ocupado total, hombres"</t>
  </si>
  <si>
    <t>label variable h001c "Personal ocupado total, mujeres "</t>
  </si>
  <si>
    <t>label variable h001d "Horas trabajadas por personal ocupado total (miles de horas)"</t>
  </si>
  <si>
    <t>label variable h010a "Personal remunerado total"</t>
  </si>
  <si>
    <t>label variable h010b "Personal remunerado, hombres"</t>
  </si>
  <si>
    <t>label variable h010c "Personal remunerado, mujeres"</t>
  </si>
  <si>
    <t>label variable h010d "Horas trabajadas por personal remunerado (miles de horas) "</t>
  </si>
  <si>
    <t>label variable h020a "Propietarios, familiares y otros trabajadores no remunerados total "</t>
  </si>
  <si>
    <t>label variable h020b "Propietarios, familiares y otros trabajadores no remunerados, hombres"</t>
  </si>
  <si>
    <t>label variable h020c "Propietarios, familiares y otros trabajadores no remunerados, mujeres"</t>
  </si>
  <si>
    <t>label variable h020d "Horas trabajadas por propietarios, familiares y otros trabajadores no remunerados (miles de horas)"</t>
  </si>
  <si>
    <t>label variable i200a "Personal por honorarios o comisiones sin sueldo base total"</t>
  </si>
  <si>
    <t>label variable i200b "Personal por honorarios o comisiones sin sueldo base, hombres"</t>
  </si>
  <si>
    <t>label variable i200c "Personal por honorarios o comisiones sin sueldo base, mujeres "</t>
  </si>
  <si>
    <t>label variable i200d "Horas trabajadas por personal por honorarios o comisiones sin sueldo base (miles de horas) "</t>
  </si>
  <si>
    <t>label variable j000a "Total de remuneraciones (miles de pesos)"</t>
  </si>
  <si>
    <t>label variable j400a "Otras prestaciones sociales (miles de pesos)"</t>
  </si>
  <si>
    <t>label variable j500a "Utilidades repartidas a los trabajadores (miles de pesos)"</t>
  </si>
  <si>
    <t>label variable k000a "Total de gastos por consumo de bienes y servicios (miles de pesos)"</t>
  </si>
  <si>
    <t>label variable k050a "Renta y alquiler de bienes muebles e inmuebles (miles de pesos)"</t>
  </si>
  <si>
    <t>label variable k090a "Otros gastos por consumo por bienes y servicios (miles de pesos)"</t>
  </si>
  <si>
    <t>label variable k096a "Fletes de productos vendidos (miles de pesos)"</t>
  </si>
  <si>
    <t>label variable k620a "Gastos por honorarios o comisiones sin sueldo base (miles de pesos) "</t>
  </si>
  <si>
    <t>label variable k810a "Gastos por publicidad (miles de pesos) "</t>
  </si>
  <si>
    <t>label variable k910a "Gastos por cosumo de envases y empaques (miles de pesos) "</t>
  </si>
  <si>
    <t>label variable k950a  "Reparaciones y refacciones para mantenimiento corriente (miles de pesos)"</t>
  </si>
  <si>
    <t>label variable k976a "Consumo de agua (miles de pesos)"</t>
  </si>
  <si>
    <t>label variable m000a "Total de ingresos por suministro de bienes y servicios (miles de pesos)"</t>
  </si>
  <si>
    <t>label variable m050a "Ingresos por alquiler de bienes muebles e inmuebles (miles de pesos)"</t>
  </si>
  <si>
    <t>label variable m090a "Otros ingresos por suministro de bienes y servicios (miles de pesos)"</t>
  </si>
  <si>
    <t>label variable m700a "Ingresos por maquilar o transformar materias primas propiedad de terceros (miles de pesos)"</t>
  </si>
  <si>
    <t>label variable o020a "Activos fijos producidos para uso propio (miles de pesos)"</t>
  </si>
  <si>
    <t>label variable p000a "Total de inventario inicial (miles de pesos) "</t>
  </si>
  <si>
    <t>label variable p000b "Total de inventario final (miles de pesos) "</t>
  </si>
  <si>
    <t>label variable p030a "Total de inventario inicial de productos en proceso (miles de pesos)"</t>
  </si>
  <si>
    <t>label variable p030b "Total de inventario final de productos en proceso (miles de pesos)"</t>
  </si>
  <si>
    <t>label variable q000a "Acervo total de activos fijos (miles de pesos) "</t>
  </si>
  <si>
    <t>label variable q000c "Compras totales de activos fijos (miles de pesos) "</t>
  </si>
  <si>
    <t>label variable q000d "Ventas totales de activos fijos (miles de pesos)"</t>
  </si>
  <si>
    <t>label variable q020a "Acervo total de bienes inmuebles (miles de pesos) "</t>
  </si>
  <si>
    <t>label variable q030a "Acervo total de unidades y equipo de transporte (miles de pesos)"</t>
  </si>
  <si>
    <t>label variable q900a "Acervo total de mobiliario, equipo de oficina y otros activos fijos (miles de pesos) "</t>
  </si>
  <si>
    <t>label variable a211a "Inversion total (miles de pesos) "</t>
  </si>
  <si>
    <t>label variable a221a "Formacion bruta de capital fijo (miles de pesos) "</t>
  </si>
  <si>
    <t>label variable h000a "Personal dependiente de la razon social total"</t>
  </si>
  <si>
    <t>label variable h000b "Personal dependiente de la razon social, hombres"</t>
  </si>
  <si>
    <t>label variable h000c "Personal dependiente de la razon social, mujeres"</t>
  </si>
  <si>
    <t>label variable h000d "Horas trabajadas por personal dependiente de la razon social (miles de horas) "</t>
  </si>
  <si>
    <t>label variable h101a "Personal de produccion, ventas y servicios total"</t>
  </si>
  <si>
    <t>label variable h101b "Personal de produccion, ventas y servicios, hombres "</t>
  </si>
  <si>
    <t>label variable h101c "Personal de produccion, ventas y servicios, mujeres"</t>
  </si>
  <si>
    <t>label variable h101d "Horas trabajadas por personal de produccion, ventas y servicios (miles de horas)"</t>
  </si>
  <si>
    <t>label variable h203a "Personal administrativo, contable y de direccion total "</t>
  </si>
  <si>
    <t>label variable h203b "Personal administrativo, contable y de direccion, hombres"</t>
  </si>
  <si>
    <t>label variable h203c "Personal administrativo, contable y de direccion, mujeres"</t>
  </si>
  <si>
    <t>label variable h203d "Horas trabajadas por personal administrativo, contable y de direccion (miles de horas) "</t>
  </si>
  <si>
    <t>label variable i000a "Personal no dependiente de la razon social total"</t>
  </si>
  <si>
    <t>label variable i000b "Personal no dependiente de la razon social, hombres"</t>
  </si>
  <si>
    <t>label variable i000c "Personal no dependiente de la razon social, mujeres"</t>
  </si>
  <si>
    <t>label variable i000d "Horas trabajadas por personal no dependiente de la razon social (miles de horas)"</t>
  </si>
  <si>
    <t>label variable i100a "Personal suministrado por otra razon social total"</t>
  </si>
  <si>
    <t>label variable i100b "Personal suministrado por otra razon social, hombres"</t>
  </si>
  <si>
    <t>label variable i100c "Personal suministrado por otra razon social, mujeres"</t>
  </si>
  <si>
    <t>label variable i100d "Horas trabajadas por personal suministrado por otra razon social (miles de horas)"</t>
  </si>
  <si>
    <t>label variable j010a "Total de salarios al personal de produccion, ventas y servicios (miles de pesos)"</t>
  </si>
  <si>
    <t>label variable j203a "Total de sueldos al personal administrativo, contable y de direccion (miles de pesos)"</t>
  </si>
  <si>
    <t>label variable j600a "Pagos por indemnizacion o liquidacion del personal (miles de pesos)"</t>
  </si>
  <si>
    <t>label variable k020a "Materiales e insumos consumidos para la prestacion de servicios (miles de pesos)"</t>
  </si>
  <si>
    <t>label variable k030a "Materias primas y materiales que se integran a la produccion (miles de pesos)"</t>
  </si>
  <si>
    <t>label variable k070a "Maquila y servicios de produccion de bienes por contrato (miles de pesos)"</t>
  </si>
  <si>
    <t>label variable k610a "Pagos a otra razon social que contrato y proporciono personal (miles de pesos) "</t>
  </si>
  <si>
    <t>label variable k820a "Gastos por servicios de comunicacion ( miles de pesos) "</t>
  </si>
  <si>
    <t>label variable m091a "Otros componentes de la Produccion (miles de pesos)"</t>
  </si>
  <si>
    <t>label variable p000c "Variacion total de existencias (miles de pesos) "</t>
  </si>
  <si>
    <t>label variable p000c "Variacion total de existencias (miles de pesos)"</t>
  </si>
  <si>
    <t>label variable p030c "Variacion de inventarios de productos en proceso (miles de pesos)"</t>
  </si>
  <si>
    <t>label variable q000b "Depreciacion total de activos fijos (miles de pesos) "</t>
  </si>
  <si>
    <t>label variable q010a "Acervo total de maquinaria y equipo de produccion (miles de pesos) "</t>
  </si>
  <si>
    <t>label variable a511a "Margen por reventa de mercancias (miles de pesos)"</t>
  </si>
  <si>
    <t>label variable j300a "Contribuciones patronales a regimenes de seguridad social (miles de pesos) "</t>
  </si>
  <si>
    <t>label variable k010a "Mercancias y bienes comprados para la reventa (miles de pesos)"</t>
  </si>
  <si>
    <t>label variable k311a "Gastos por consumo de papeleria y articulos de oficina (miles de pesos) "</t>
  </si>
  <si>
    <t>label variable m010a "Ingresos por la reventa de mercancias y bienes (miles de pesos)"</t>
  </si>
  <si>
    <t>label variable m030a "Venta de productos elaborados, generados o extraidos (miles de pesos)"</t>
  </si>
  <si>
    <t>label variable o010a "Valor de productos elaborados, bienes generados y extraidos (miles de pesos)"</t>
  </si>
  <si>
    <t>label variable p100a "Total de inventario inicial de mercancias compradas para reventa (miles de pesos)"</t>
  </si>
  <si>
    <t>label variable p100b "Total de inventario final de mercancias compradas para reventa (miles de pesos)"</t>
  </si>
  <si>
    <t>label variable k040a "Consumo de combustibles, lubricantes y energeticos (miles de pesos)"</t>
  </si>
  <si>
    <t>label variable k041a "Consumo de energia electrica (miles de pesos)"</t>
  </si>
  <si>
    <t>label variable k060a "Contratacion de servicios profesionales, cientificos y tecnicos (miles de pesos)"</t>
  </si>
  <si>
    <t>label variable m020a "Ingresos por la prestacion de servicios profesionales, cientificos y tecnicos (miles de pesos)"</t>
  </si>
  <si>
    <t>label variable q400a "Acervo total de equipo de computo y perifericos (miles de pesos)"</t>
  </si>
  <si>
    <t>a111a</t>
  </si>
  <si>
    <t>a121a</t>
  </si>
  <si>
    <t>a131a</t>
  </si>
  <si>
    <t>a211a</t>
  </si>
  <si>
    <t>a221a</t>
  </si>
  <si>
    <t>a511a</t>
  </si>
  <si>
    <t>a700a</t>
  </si>
  <si>
    <t>a800a</t>
  </si>
  <si>
    <t>h000a</t>
  </si>
  <si>
    <t>h000b</t>
  </si>
  <si>
    <t>h000c</t>
  </si>
  <si>
    <t>h000d</t>
  </si>
  <si>
    <t>h001a</t>
  </si>
  <si>
    <t>h001b</t>
  </si>
  <si>
    <t>h001c</t>
  </si>
  <si>
    <t>h001d</t>
  </si>
  <si>
    <t>h010a</t>
  </si>
  <si>
    <t>h010b</t>
  </si>
  <si>
    <t>h010c</t>
  </si>
  <si>
    <t>h010d</t>
  </si>
  <si>
    <t>h020a</t>
  </si>
  <si>
    <t>h020b</t>
  </si>
  <si>
    <t>h020c</t>
  </si>
  <si>
    <t>h020d</t>
  </si>
  <si>
    <t>h101a</t>
  </si>
  <si>
    <t>h101b</t>
  </si>
  <si>
    <t>h101c</t>
  </si>
  <si>
    <t>h101d</t>
  </si>
  <si>
    <t>h203a</t>
  </si>
  <si>
    <t>h203b</t>
  </si>
  <si>
    <t>h203c</t>
  </si>
  <si>
    <t>h203d</t>
  </si>
  <si>
    <t>i000a</t>
  </si>
  <si>
    <t>i000b</t>
  </si>
  <si>
    <t>i000c</t>
  </si>
  <si>
    <t>i000d</t>
  </si>
  <si>
    <t>i100a</t>
  </si>
  <si>
    <t>i100b</t>
  </si>
  <si>
    <t>i100c</t>
  </si>
  <si>
    <t>i100d</t>
  </si>
  <si>
    <t>i200a</t>
  </si>
  <si>
    <t>i200b</t>
  </si>
  <si>
    <t>i200c</t>
  </si>
  <si>
    <t>i200d</t>
  </si>
  <si>
    <t>j000a</t>
  </si>
  <si>
    <t>j010a</t>
  </si>
  <si>
    <t>j203a</t>
  </si>
  <si>
    <t>j300a</t>
  </si>
  <si>
    <t>j400a</t>
  </si>
  <si>
    <t>j500a</t>
  </si>
  <si>
    <t>j600a</t>
  </si>
  <si>
    <t>k000a</t>
  </si>
  <si>
    <t>k010a</t>
  </si>
  <si>
    <t>k020a</t>
  </si>
  <si>
    <t>k030a</t>
  </si>
  <si>
    <t>k040a</t>
  </si>
  <si>
    <t>k041a</t>
  </si>
  <si>
    <t>k050a</t>
  </si>
  <si>
    <t>k060a</t>
  </si>
  <si>
    <t>k070a</t>
  </si>
  <si>
    <t>k090a</t>
  </si>
  <si>
    <t>k096a</t>
  </si>
  <si>
    <t>k311a</t>
  </si>
  <si>
    <t>k610a</t>
  </si>
  <si>
    <t>k620a</t>
  </si>
  <si>
    <t>k810a</t>
  </si>
  <si>
    <t>k820a</t>
  </si>
  <si>
    <t>k910a</t>
  </si>
  <si>
    <t>k950a</t>
  </si>
  <si>
    <t>k976a</t>
  </si>
  <si>
    <t>m000a</t>
  </si>
  <si>
    <t>m010a</t>
  </si>
  <si>
    <t>m020a</t>
  </si>
  <si>
    <t>m030a</t>
  </si>
  <si>
    <t>m050a</t>
  </si>
  <si>
    <t>m090a</t>
  </si>
  <si>
    <t>m091a</t>
  </si>
  <si>
    <t>m700a</t>
  </si>
  <si>
    <t>o010a</t>
  </si>
  <si>
    <t>o020a</t>
  </si>
  <si>
    <t>p000a</t>
  </si>
  <si>
    <t>p000b</t>
  </si>
  <si>
    <t>p000c</t>
  </si>
  <si>
    <t>p030a</t>
  </si>
  <si>
    <t>p030b</t>
  </si>
  <si>
    <t>p030c</t>
  </si>
  <si>
    <t>p100a</t>
  </si>
  <si>
    <t>p100b</t>
  </si>
  <si>
    <t>q000a</t>
  </si>
  <si>
    <t>q000b</t>
  </si>
  <si>
    <t>q000c</t>
  </si>
  <si>
    <t>q000d</t>
  </si>
  <si>
    <t>q010a</t>
  </si>
  <si>
    <t>q020a</t>
  </si>
  <si>
    <t>q030a</t>
  </si>
  <si>
    <t>q400a</t>
  </si>
  <si>
    <t>q900a</t>
  </si>
  <si>
    <t>K950A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</si>
</sst>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14" fontId="6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4" fontId="6" fillId="0" borderId="2" xfId="0" applyNumberFormat="1" applyFont="1" applyFill="1" applyBorder="1" applyAlignment="1">
      <alignment horizontal="left" vertical="top" wrapText="1"/>
    </xf>
  </cellXfs>
  <cellStyles count="11">
    <cellStyle name="Normal" xfId="0" builtinId="0"/>
    <cellStyle name="Normal 2" xfId="2"/>
    <cellStyle name="Normal 2 2" xfId="1"/>
    <cellStyle name="Normal 3" xfId="3"/>
    <cellStyle name="Normal 3 2" xfId="4"/>
    <cellStyle name="Normal 4" xfId="5"/>
    <cellStyle name="Normal 4 2" xfId="6"/>
    <cellStyle name="Normal 5" xfId="7"/>
    <cellStyle name="Normal 5 2 2" xfId="8"/>
    <cellStyle name="Normal 5 2 2 2" xfId="10"/>
    <cellStyle name="Normal 5 2 3" xfId="9"/>
  </cellStyles>
  <dxfs count="0"/>
  <tableStyles count="0" defaultTableStyle="TableStyleMedium9" defaultPivotStyle="PivotStyleLight16"/>
  <colors>
    <mruColors>
      <color rgb="FFFFFF99"/>
      <color rgb="FFCCFF99"/>
      <color rgb="FFFF99FF"/>
      <color rgb="FFFF33CC"/>
      <color rgb="FFD6EDBD"/>
      <color rgb="FFBAE18F"/>
      <color rgb="FFB8E08C"/>
      <color rgb="FFCC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Normal="100" workbookViewId="0">
      <pane xSplit="1" ySplit="1" topLeftCell="B67" activePane="bottomRight" state="frozen"/>
      <selection pane="topRight" activeCell="C1" sqref="C1"/>
      <selection pane="bottomLeft" activeCell="A2" sqref="A2"/>
      <selection pane="bottomRight" activeCell="A77" sqref="A77"/>
    </sheetView>
  </sheetViews>
  <sheetFormatPr defaultColWidth="11.42578125" defaultRowHeight="15" customHeight="1" x14ac:dyDescent="0.25"/>
  <cols>
    <col min="1" max="1" width="14.42578125" style="2" customWidth="1"/>
    <col min="2" max="2" width="90" style="2" bestFit="1" customWidth="1"/>
    <col min="3" max="16384" width="11.42578125" style="1"/>
  </cols>
  <sheetData>
    <row r="1" spans="1:5" s="3" customFormat="1" ht="43.5" customHeight="1" x14ac:dyDescent="0.25">
      <c r="A1" s="11" t="s">
        <v>200</v>
      </c>
      <c r="B1" s="11" t="s">
        <v>201</v>
      </c>
    </row>
    <row r="2" spans="1:5" s="12" customFormat="1" x14ac:dyDescent="0.25">
      <c r="A2" s="13" t="s">
        <v>202</v>
      </c>
      <c r="B2" s="13" t="s">
        <v>203</v>
      </c>
      <c r="C2" s="12" t="str">
        <f>LOWER(A2)</f>
        <v>e03</v>
      </c>
    </row>
    <row r="3" spans="1:5" s="12" customFormat="1" x14ac:dyDescent="0.25">
      <c r="A3" s="13" t="s">
        <v>204</v>
      </c>
      <c r="B3" s="13" t="s">
        <v>205</v>
      </c>
      <c r="C3" s="12" t="str">
        <f t="shared" ref="C3:C66" si="0">LOWER(A3)</f>
        <v>e04</v>
      </c>
    </row>
    <row r="4" spans="1:5" s="12" customFormat="1" x14ac:dyDescent="0.25">
      <c r="A4" s="13" t="s">
        <v>206</v>
      </c>
      <c r="B4" s="13" t="s">
        <v>207</v>
      </c>
      <c r="C4" s="12" t="str">
        <f t="shared" si="0"/>
        <v>e17</v>
      </c>
    </row>
    <row r="5" spans="1:5" ht="15" customHeight="1" x14ac:dyDescent="0.25">
      <c r="A5" s="5" t="s">
        <v>0</v>
      </c>
      <c r="B5" s="4" t="s">
        <v>120</v>
      </c>
      <c r="C5" s="12" t="str">
        <f t="shared" si="0"/>
        <v>a111a</v>
      </c>
    </row>
    <row r="6" spans="1:5" ht="15" customHeight="1" x14ac:dyDescent="0.25">
      <c r="A6" s="5" t="s">
        <v>1</v>
      </c>
      <c r="B6" s="4" t="s">
        <v>105</v>
      </c>
      <c r="C6" s="12" t="str">
        <f t="shared" si="0"/>
        <v>a121a</v>
      </c>
      <c r="D6" s="1" t="str">
        <f>CONCATENATE("label variable ",C6," """,B6,"""")</f>
        <v>label variable a121a "Consumo intermedio (miles de pesos) "</v>
      </c>
      <c r="E6" s="1" t="s">
        <v>208</v>
      </c>
    </row>
    <row r="7" spans="1:5" ht="15" customHeight="1" x14ac:dyDescent="0.25">
      <c r="A7" s="5" t="s">
        <v>2</v>
      </c>
      <c r="B7" s="4" t="s">
        <v>106</v>
      </c>
      <c r="C7" s="12" t="str">
        <f t="shared" si="0"/>
        <v>a131a</v>
      </c>
      <c r="D7" s="1" t="str">
        <f t="shared" ref="D7:D70" si="1">CONCATENATE("label variable ",C7," """,B7,"""")</f>
        <v>label variable a131a "Valor agregado censal bruto (miles de pesos) "</v>
      </c>
      <c r="E7" s="1" t="s">
        <v>209</v>
      </c>
    </row>
    <row r="8" spans="1:5" ht="15" customHeight="1" x14ac:dyDescent="0.25">
      <c r="A8" s="5" t="s">
        <v>3</v>
      </c>
      <c r="B8" s="4" t="s">
        <v>107</v>
      </c>
      <c r="C8" s="12" t="str">
        <f t="shared" si="0"/>
        <v>a211a</v>
      </c>
      <c r="D8" s="1" t="str">
        <f t="shared" si="1"/>
        <v>label variable a211a "Inversión total (miles de pesos) "</v>
      </c>
      <c r="E8" s="1" t="s">
        <v>258</v>
      </c>
    </row>
    <row r="9" spans="1:5" ht="15" customHeight="1" x14ac:dyDescent="0.25">
      <c r="A9" s="5" t="s">
        <v>4</v>
      </c>
      <c r="B9" s="4" t="s">
        <v>108</v>
      </c>
      <c r="C9" s="12" t="str">
        <f t="shared" si="0"/>
        <v>a221a</v>
      </c>
      <c r="D9" s="1" t="str">
        <f t="shared" si="1"/>
        <v>label variable a221a "Formación bruta de capital fijo (miles de pesos) "</v>
      </c>
      <c r="E9" s="1" t="s">
        <v>259</v>
      </c>
    </row>
    <row r="10" spans="1:5" ht="15" customHeight="1" x14ac:dyDescent="0.25">
      <c r="A10" s="6" t="s">
        <v>5</v>
      </c>
      <c r="B10" s="7" t="s">
        <v>125</v>
      </c>
      <c r="C10" s="12" t="str">
        <f t="shared" si="0"/>
        <v>a511a</v>
      </c>
      <c r="D10" s="1" t="str">
        <f t="shared" si="1"/>
        <v>label variable a511a "Margen por reventa de mercancías (miles de pesos)"</v>
      </c>
      <c r="E10" s="1" t="s">
        <v>294</v>
      </c>
    </row>
    <row r="11" spans="1:5" ht="15" customHeight="1" x14ac:dyDescent="0.25">
      <c r="A11" s="4" t="s">
        <v>6</v>
      </c>
      <c r="B11" s="4" t="s">
        <v>112</v>
      </c>
      <c r="C11" s="12" t="str">
        <f t="shared" si="0"/>
        <v>a700a</v>
      </c>
      <c r="D11" s="1" t="str">
        <f t="shared" si="1"/>
        <v>label variable a700a "Total de gastos (miles de pesos)"</v>
      </c>
      <c r="E11" s="1" t="s">
        <v>210</v>
      </c>
    </row>
    <row r="12" spans="1:5" ht="15" customHeight="1" x14ac:dyDescent="0.25">
      <c r="A12" s="4" t="s">
        <v>7</v>
      </c>
      <c r="B12" s="4" t="s">
        <v>113</v>
      </c>
      <c r="C12" s="12" t="str">
        <f t="shared" si="0"/>
        <v>a799a</v>
      </c>
      <c r="D12" s="1" t="str">
        <f t="shared" si="1"/>
        <v>label variable a799a "Otros gastos (miles de pesos) "</v>
      </c>
      <c r="E12" s="1" t="s">
        <v>211</v>
      </c>
    </row>
    <row r="13" spans="1:5" ht="15" customHeight="1" x14ac:dyDescent="0.25">
      <c r="A13" s="4" t="s">
        <v>8</v>
      </c>
      <c r="B13" s="4" t="s">
        <v>114</v>
      </c>
      <c r="C13" s="12" t="str">
        <f t="shared" si="0"/>
        <v>a800a</v>
      </c>
      <c r="D13" s="1" t="str">
        <f t="shared" si="1"/>
        <v>label variable a800a "Total de ingresos (miles de pesos)"</v>
      </c>
      <c r="E13" s="1" t="s">
        <v>212</v>
      </c>
    </row>
    <row r="14" spans="1:5" ht="15" customHeight="1" x14ac:dyDescent="0.25">
      <c r="A14" s="4" t="s">
        <v>197</v>
      </c>
      <c r="B14" s="8" t="s">
        <v>196</v>
      </c>
      <c r="C14" s="12" t="str">
        <f t="shared" si="0"/>
        <v>a863a</v>
      </c>
      <c r="D14" s="1" t="str">
        <f t="shared" si="1"/>
        <v>label variable a863a "Ingresos financieros netos"</v>
      </c>
      <c r="E14" s="1" t="s">
        <v>213</v>
      </c>
    </row>
    <row r="15" spans="1:5" ht="15" customHeight="1" x14ac:dyDescent="0.25">
      <c r="A15" s="4" t="s">
        <v>9</v>
      </c>
      <c r="B15" s="4" t="s">
        <v>115</v>
      </c>
      <c r="C15" s="12" t="str">
        <f t="shared" si="0"/>
        <v>a899a</v>
      </c>
      <c r="D15" s="1" t="str">
        <f t="shared" si="1"/>
        <v>label variable a899a "Otros ingresos (miles de pesos) "</v>
      </c>
      <c r="E15" s="1" t="s">
        <v>214</v>
      </c>
    </row>
    <row r="16" spans="1:5" ht="15" customHeight="1" x14ac:dyDescent="0.25">
      <c r="A16" s="5" t="s">
        <v>10</v>
      </c>
      <c r="B16" s="4" t="s">
        <v>98</v>
      </c>
      <c r="C16" s="12" t="str">
        <f t="shared" si="0"/>
        <v>h000a</v>
      </c>
      <c r="D16" s="1" t="str">
        <f t="shared" si="1"/>
        <v>label variable h000a "Personal dependiente de la razón social total"</v>
      </c>
      <c r="E16" s="1" t="s">
        <v>260</v>
      </c>
    </row>
    <row r="17" spans="1:5" ht="15" customHeight="1" x14ac:dyDescent="0.25">
      <c r="A17" s="5" t="s">
        <v>11</v>
      </c>
      <c r="B17" s="4" t="s">
        <v>132</v>
      </c>
      <c r="C17" s="12" t="str">
        <f t="shared" si="0"/>
        <v>h000b</v>
      </c>
      <c r="D17" s="1" t="str">
        <f t="shared" si="1"/>
        <v>label variable h000b "Personal dependiente de la razón social, hombres"</v>
      </c>
      <c r="E17" s="1" t="s">
        <v>261</v>
      </c>
    </row>
    <row r="18" spans="1:5" ht="15" customHeight="1" x14ac:dyDescent="0.25">
      <c r="A18" s="5" t="s">
        <v>12</v>
      </c>
      <c r="B18" s="4" t="s">
        <v>133</v>
      </c>
      <c r="C18" s="12" t="str">
        <f t="shared" si="0"/>
        <v>h000c</v>
      </c>
      <c r="D18" s="1" t="str">
        <f t="shared" si="1"/>
        <v>label variable h000c "Personal dependiente de la razón social, mujeres"</v>
      </c>
      <c r="E18" s="1" t="s">
        <v>262</v>
      </c>
    </row>
    <row r="19" spans="1:5" ht="15" customHeight="1" x14ac:dyDescent="0.25">
      <c r="A19" s="5" t="s">
        <v>13</v>
      </c>
      <c r="B19" s="4" t="s">
        <v>134</v>
      </c>
      <c r="C19" s="12" t="str">
        <f t="shared" si="0"/>
        <v>h000d</v>
      </c>
      <c r="D19" s="1" t="str">
        <f t="shared" si="1"/>
        <v>label variable h000d "Horas trabajadas por personal dependiente de la razón social (miles de horas) "</v>
      </c>
      <c r="E19" s="1" t="s">
        <v>263</v>
      </c>
    </row>
    <row r="20" spans="1:5" ht="15" customHeight="1" x14ac:dyDescent="0.25">
      <c r="A20" s="5" t="s">
        <v>14</v>
      </c>
      <c r="B20" s="4" t="s">
        <v>97</v>
      </c>
      <c r="C20" s="12" t="str">
        <f t="shared" si="0"/>
        <v>h001a</v>
      </c>
      <c r="D20" s="1" t="str">
        <f t="shared" si="1"/>
        <v>label variable h001a "Personal ocupado total "</v>
      </c>
      <c r="E20" s="1" t="s">
        <v>215</v>
      </c>
    </row>
    <row r="21" spans="1:5" ht="15" customHeight="1" x14ac:dyDescent="0.25">
      <c r="A21" s="5" t="s">
        <v>15</v>
      </c>
      <c r="B21" s="4" t="s">
        <v>129</v>
      </c>
      <c r="C21" s="12" t="str">
        <f t="shared" si="0"/>
        <v>h001b</v>
      </c>
      <c r="D21" s="1" t="str">
        <f t="shared" si="1"/>
        <v>label variable h001b "Personal ocupado total, hombres"</v>
      </c>
      <c r="E21" s="1" t="s">
        <v>216</v>
      </c>
    </row>
    <row r="22" spans="1:5" ht="15" customHeight="1" x14ac:dyDescent="0.25">
      <c r="A22" s="5" t="s">
        <v>16</v>
      </c>
      <c r="B22" s="4" t="s">
        <v>130</v>
      </c>
      <c r="C22" s="12" t="str">
        <f t="shared" si="0"/>
        <v>h001c</v>
      </c>
      <c r="D22" s="1" t="str">
        <f t="shared" si="1"/>
        <v>label variable h001c "Personal ocupado total, mujeres "</v>
      </c>
      <c r="E22" s="1" t="s">
        <v>217</v>
      </c>
    </row>
    <row r="23" spans="1:5" ht="15" customHeight="1" x14ac:dyDescent="0.25">
      <c r="A23" s="5" t="s">
        <v>17</v>
      </c>
      <c r="B23" s="4" t="s">
        <v>131</v>
      </c>
      <c r="C23" s="12" t="str">
        <f t="shared" si="0"/>
        <v>h001d</v>
      </c>
      <c r="D23" s="1" t="str">
        <f t="shared" si="1"/>
        <v>label variable h001d "Horas trabajadas por personal ocupado total (miles de horas)"</v>
      </c>
      <c r="E23" s="1" t="s">
        <v>218</v>
      </c>
    </row>
    <row r="24" spans="1:5" ht="15" customHeight="1" x14ac:dyDescent="0.25">
      <c r="A24" s="5" t="s">
        <v>59</v>
      </c>
      <c r="B24" s="4" t="s">
        <v>99</v>
      </c>
      <c r="C24" s="12" t="str">
        <f t="shared" si="0"/>
        <v>h010a</v>
      </c>
      <c r="D24" s="1" t="str">
        <f t="shared" si="1"/>
        <v>label variable h010a "Personal remunerado total"</v>
      </c>
      <c r="E24" s="1" t="s">
        <v>219</v>
      </c>
    </row>
    <row r="25" spans="1:5" ht="15" customHeight="1" x14ac:dyDescent="0.25">
      <c r="A25" s="5" t="s">
        <v>60</v>
      </c>
      <c r="B25" s="4" t="s">
        <v>135</v>
      </c>
      <c r="C25" s="12" t="str">
        <f t="shared" si="0"/>
        <v>h010b</v>
      </c>
      <c r="D25" s="1" t="str">
        <f t="shared" si="1"/>
        <v>label variable h010b "Personal remunerado, hombres"</v>
      </c>
      <c r="E25" s="1" t="s">
        <v>220</v>
      </c>
    </row>
    <row r="26" spans="1:5" ht="15" customHeight="1" x14ac:dyDescent="0.25">
      <c r="A26" s="5" t="s">
        <v>61</v>
      </c>
      <c r="B26" s="4" t="s">
        <v>136</v>
      </c>
      <c r="C26" s="12" t="str">
        <f t="shared" si="0"/>
        <v>h010c</v>
      </c>
      <c r="D26" s="1" t="str">
        <f t="shared" si="1"/>
        <v>label variable h010c "Personal remunerado, mujeres"</v>
      </c>
      <c r="E26" s="1" t="s">
        <v>221</v>
      </c>
    </row>
    <row r="27" spans="1:5" ht="15" customHeight="1" x14ac:dyDescent="0.25">
      <c r="A27" s="5" t="s">
        <v>62</v>
      </c>
      <c r="B27" s="4" t="s">
        <v>137</v>
      </c>
      <c r="C27" s="12" t="str">
        <f t="shared" si="0"/>
        <v>h010d</v>
      </c>
      <c r="D27" s="1" t="str">
        <f t="shared" si="1"/>
        <v>label variable h010d "Horas trabajadas por personal remunerado (miles de horas) "</v>
      </c>
      <c r="E27" s="1" t="s">
        <v>222</v>
      </c>
    </row>
    <row r="28" spans="1:5" ht="15" customHeight="1" x14ac:dyDescent="0.25">
      <c r="A28" s="5" t="s">
        <v>63</v>
      </c>
      <c r="B28" s="4" t="s">
        <v>100</v>
      </c>
      <c r="C28" s="12" t="str">
        <f t="shared" si="0"/>
        <v>h020a</v>
      </c>
      <c r="D28" s="1" t="str">
        <f t="shared" si="1"/>
        <v>label variable h020a "Propietarios, familiares y otros trabajadores no remunerados total "</v>
      </c>
      <c r="E28" s="1" t="s">
        <v>223</v>
      </c>
    </row>
    <row r="29" spans="1:5" ht="15" customHeight="1" x14ac:dyDescent="0.25">
      <c r="A29" s="5" t="s">
        <v>64</v>
      </c>
      <c r="B29" s="4" t="s">
        <v>146</v>
      </c>
      <c r="C29" s="12" t="str">
        <f t="shared" si="0"/>
        <v>h020b</v>
      </c>
      <c r="D29" s="1" t="str">
        <f t="shared" si="1"/>
        <v>label variable h020b "Propietarios, familiares y otros trabajadores no remunerados, hombres"</v>
      </c>
      <c r="E29" s="1" t="s">
        <v>224</v>
      </c>
    </row>
    <row r="30" spans="1:5" ht="15" customHeight="1" x14ac:dyDescent="0.25">
      <c r="A30" s="5" t="s">
        <v>65</v>
      </c>
      <c r="B30" s="4" t="s">
        <v>147</v>
      </c>
      <c r="C30" s="12" t="str">
        <f t="shared" si="0"/>
        <v>h020c</v>
      </c>
      <c r="D30" s="1" t="str">
        <f t="shared" si="1"/>
        <v>label variable h020c "Propietarios, familiares y otros trabajadores no remunerados, mujeres"</v>
      </c>
      <c r="E30" s="1" t="s">
        <v>225</v>
      </c>
    </row>
    <row r="31" spans="1:5" ht="15" customHeight="1" x14ac:dyDescent="0.25">
      <c r="A31" s="5" t="s">
        <v>66</v>
      </c>
      <c r="B31" s="4" t="s">
        <v>148</v>
      </c>
      <c r="C31" s="12" t="str">
        <f t="shared" si="0"/>
        <v>h020d</v>
      </c>
      <c r="D31" s="1" t="str">
        <f t="shared" si="1"/>
        <v>label variable h020d "Horas trabajadas por propietarios, familiares y otros trabajadores no remunerados (miles de horas)"</v>
      </c>
      <c r="E31" s="1" t="s">
        <v>226</v>
      </c>
    </row>
    <row r="32" spans="1:5" ht="15" customHeight="1" x14ac:dyDescent="0.25">
      <c r="A32" s="5" t="s">
        <v>55</v>
      </c>
      <c r="B32" s="4" t="s">
        <v>138</v>
      </c>
      <c r="C32" s="12" t="str">
        <f t="shared" si="0"/>
        <v>h101a</v>
      </c>
      <c r="D32" s="1" t="str">
        <f t="shared" si="1"/>
        <v>label variable h101a "Personal de producción, ventas y servicios total"</v>
      </c>
      <c r="E32" s="1" t="s">
        <v>264</v>
      </c>
    </row>
    <row r="33" spans="1:5" ht="15" customHeight="1" x14ac:dyDescent="0.25">
      <c r="A33" s="5" t="s">
        <v>56</v>
      </c>
      <c r="B33" s="4" t="s">
        <v>139</v>
      </c>
      <c r="C33" s="12" t="str">
        <f t="shared" si="0"/>
        <v>h101b</v>
      </c>
      <c r="D33" s="1" t="str">
        <f t="shared" si="1"/>
        <v>label variable h101b "Personal de producción, ventas y servicios, hombres "</v>
      </c>
      <c r="E33" s="1" t="s">
        <v>265</v>
      </c>
    </row>
    <row r="34" spans="1:5" ht="15" customHeight="1" x14ac:dyDescent="0.25">
      <c r="A34" s="5" t="s">
        <v>57</v>
      </c>
      <c r="B34" s="4" t="s">
        <v>140</v>
      </c>
      <c r="C34" s="12" t="str">
        <f t="shared" si="0"/>
        <v>h101c</v>
      </c>
      <c r="D34" s="1" t="str">
        <f t="shared" si="1"/>
        <v>label variable h101c "Personal de producción, ventas y servicios, mujeres"</v>
      </c>
      <c r="E34" s="1" t="s">
        <v>266</v>
      </c>
    </row>
    <row r="35" spans="1:5" ht="15" customHeight="1" x14ac:dyDescent="0.25">
      <c r="A35" s="5" t="s">
        <v>58</v>
      </c>
      <c r="B35" s="4" t="s">
        <v>141</v>
      </c>
      <c r="C35" s="12" t="str">
        <f t="shared" si="0"/>
        <v>h101d</v>
      </c>
      <c r="D35" s="1" t="str">
        <f t="shared" si="1"/>
        <v>label variable h101d "Horas trabajadas por personal de producción, ventas y servicios (miles de horas)"</v>
      </c>
      <c r="E35" s="1" t="s">
        <v>267</v>
      </c>
    </row>
    <row r="36" spans="1:5" ht="15" customHeight="1" x14ac:dyDescent="0.25">
      <c r="A36" s="5" t="s">
        <v>67</v>
      </c>
      <c r="B36" s="4" t="s">
        <v>142</v>
      </c>
      <c r="C36" s="12" t="str">
        <f t="shared" si="0"/>
        <v>h203a</v>
      </c>
      <c r="D36" s="1" t="str">
        <f t="shared" si="1"/>
        <v>label variable h203a "Personal administrativo, contable y de dirección total "</v>
      </c>
      <c r="E36" s="1" t="s">
        <v>268</v>
      </c>
    </row>
    <row r="37" spans="1:5" ht="15" customHeight="1" x14ac:dyDescent="0.25">
      <c r="A37" s="5" t="s">
        <v>68</v>
      </c>
      <c r="B37" s="4" t="s">
        <v>143</v>
      </c>
      <c r="C37" s="12" t="str">
        <f t="shared" si="0"/>
        <v>h203b</v>
      </c>
      <c r="D37" s="1" t="str">
        <f t="shared" si="1"/>
        <v>label variable h203b "Personal administrativo, contable y de dirección, hombres"</v>
      </c>
      <c r="E37" s="1" t="s">
        <v>269</v>
      </c>
    </row>
    <row r="38" spans="1:5" ht="15" customHeight="1" x14ac:dyDescent="0.25">
      <c r="A38" s="5" t="s">
        <v>69</v>
      </c>
      <c r="B38" s="4" t="s">
        <v>144</v>
      </c>
      <c r="C38" s="12" t="str">
        <f t="shared" si="0"/>
        <v>h203c</v>
      </c>
      <c r="D38" s="1" t="str">
        <f t="shared" si="1"/>
        <v>label variable h203c "Personal administrativo, contable y de dirección, mujeres"</v>
      </c>
      <c r="E38" s="1" t="s">
        <v>270</v>
      </c>
    </row>
    <row r="39" spans="1:5" ht="15" customHeight="1" x14ac:dyDescent="0.25">
      <c r="A39" s="5" t="s">
        <v>70</v>
      </c>
      <c r="B39" s="4" t="s">
        <v>145</v>
      </c>
      <c r="C39" s="12" t="str">
        <f t="shared" si="0"/>
        <v>h203d</v>
      </c>
      <c r="D39" s="1" t="str">
        <f t="shared" si="1"/>
        <v>label variable h203d "Horas trabajadas por personal administrativo, contable y de dirección (miles de horas) "</v>
      </c>
      <c r="E39" s="1" t="s">
        <v>271</v>
      </c>
    </row>
    <row r="40" spans="1:5" ht="15" customHeight="1" x14ac:dyDescent="0.25">
      <c r="A40" s="5" t="s">
        <v>18</v>
      </c>
      <c r="B40" s="4" t="s">
        <v>101</v>
      </c>
      <c r="C40" s="12" t="str">
        <f t="shared" si="0"/>
        <v>i000a</v>
      </c>
      <c r="D40" s="1" t="str">
        <f t="shared" si="1"/>
        <v>label variable i000a "Personal no dependiente de la razón social total"</v>
      </c>
      <c r="E40" s="1" t="s">
        <v>272</v>
      </c>
    </row>
    <row r="41" spans="1:5" ht="15" customHeight="1" x14ac:dyDescent="0.25">
      <c r="A41" s="5" t="s">
        <v>19</v>
      </c>
      <c r="B41" s="4" t="s">
        <v>149</v>
      </c>
      <c r="C41" s="12" t="str">
        <f t="shared" si="0"/>
        <v>i000b</v>
      </c>
      <c r="D41" s="1" t="str">
        <f t="shared" si="1"/>
        <v>label variable i000b "Personal no dependiente de la razón social, hombres"</v>
      </c>
      <c r="E41" s="1" t="s">
        <v>273</v>
      </c>
    </row>
    <row r="42" spans="1:5" ht="15" customHeight="1" x14ac:dyDescent="0.25">
      <c r="A42" s="5" t="s">
        <v>21</v>
      </c>
      <c r="B42" s="4" t="s">
        <v>150</v>
      </c>
      <c r="C42" s="12" t="str">
        <f t="shared" si="0"/>
        <v>i000c</v>
      </c>
      <c r="D42" s="1" t="str">
        <f t="shared" si="1"/>
        <v>label variable i000c "Personal no dependiente de la razón social, mujeres"</v>
      </c>
      <c r="E42" s="1" t="s">
        <v>274</v>
      </c>
    </row>
    <row r="43" spans="1:5" ht="15" customHeight="1" x14ac:dyDescent="0.25">
      <c r="A43" s="5" t="s">
        <v>23</v>
      </c>
      <c r="B43" s="4" t="s">
        <v>151</v>
      </c>
      <c r="C43" s="12" t="str">
        <f t="shared" si="0"/>
        <v>i000d</v>
      </c>
      <c r="D43" s="1" t="str">
        <f t="shared" si="1"/>
        <v>label variable i000d "Horas trabajadas por personal no dependiente de la razón social (miles de horas)"</v>
      </c>
      <c r="E43" s="1" t="s">
        <v>275</v>
      </c>
    </row>
    <row r="44" spans="1:5" ht="15" customHeight="1" x14ac:dyDescent="0.25">
      <c r="A44" s="5" t="s">
        <v>25</v>
      </c>
      <c r="B44" s="4" t="s">
        <v>152</v>
      </c>
      <c r="C44" s="12" t="str">
        <f t="shared" si="0"/>
        <v>i100a</v>
      </c>
      <c r="D44" s="1" t="str">
        <f t="shared" si="1"/>
        <v>label variable i100a "Personal suministrado por otra razón social total"</v>
      </c>
      <c r="E44" s="1" t="s">
        <v>276</v>
      </c>
    </row>
    <row r="45" spans="1:5" ht="15" customHeight="1" x14ac:dyDescent="0.25">
      <c r="A45" s="5" t="s">
        <v>26</v>
      </c>
      <c r="B45" s="4" t="s">
        <v>153</v>
      </c>
      <c r="C45" s="12" t="str">
        <f t="shared" si="0"/>
        <v>i100b</v>
      </c>
      <c r="D45" s="1" t="str">
        <f t="shared" si="1"/>
        <v>label variable i100b "Personal suministrado por otra razón social, hombres"</v>
      </c>
      <c r="E45" s="1" t="s">
        <v>277</v>
      </c>
    </row>
    <row r="46" spans="1:5" ht="15" customHeight="1" x14ac:dyDescent="0.25">
      <c r="A46" s="5" t="s">
        <v>27</v>
      </c>
      <c r="B46" s="4" t="s">
        <v>154</v>
      </c>
      <c r="C46" s="12" t="str">
        <f t="shared" si="0"/>
        <v>i100c</v>
      </c>
      <c r="D46" s="1" t="str">
        <f t="shared" si="1"/>
        <v>label variable i100c "Personal suministrado por otra razón social, mujeres"</v>
      </c>
      <c r="E46" s="1" t="s">
        <v>278</v>
      </c>
    </row>
    <row r="47" spans="1:5" ht="15" customHeight="1" x14ac:dyDescent="0.25">
      <c r="A47" s="5" t="s">
        <v>28</v>
      </c>
      <c r="B47" s="4" t="s">
        <v>155</v>
      </c>
      <c r="C47" s="12" t="str">
        <f t="shared" si="0"/>
        <v>i100d</v>
      </c>
      <c r="D47" s="1" t="str">
        <f t="shared" si="1"/>
        <v>label variable i100d "Horas trabajadas por personal suministrado por otra razón social (miles de horas)"</v>
      </c>
      <c r="E47" s="1" t="s">
        <v>279</v>
      </c>
    </row>
    <row r="48" spans="1:5" ht="15" customHeight="1" x14ac:dyDescent="0.25">
      <c r="A48" s="5" t="s">
        <v>29</v>
      </c>
      <c r="B48" s="4" t="s">
        <v>156</v>
      </c>
      <c r="C48" s="12" t="str">
        <f t="shared" si="0"/>
        <v>i200a</v>
      </c>
      <c r="D48" s="1" t="str">
        <f t="shared" si="1"/>
        <v>label variable i200a "Personal por honorarios o comisiones sin sueldo base total"</v>
      </c>
      <c r="E48" s="1" t="s">
        <v>227</v>
      </c>
    </row>
    <row r="49" spans="1:5" ht="15" customHeight="1" x14ac:dyDescent="0.25">
      <c r="A49" s="5" t="s">
        <v>20</v>
      </c>
      <c r="B49" s="4" t="s">
        <v>157</v>
      </c>
      <c r="C49" s="12" t="str">
        <f t="shared" si="0"/>
        <v>i200b</v>
      </c>
      <c r="D49" s="1" t="str">
        <f t="shared" si="1"/>
        <v>label variable i200b "Personal por honorarios o comisiones sin sueldo base, hombres"</v>
      </c>
      <c r="E49" s="1" t="s">
        <v>228</v>
      </c>
    </row>
    <row r="50" spans="1:5" ht="15" customHeight="1" x14ac:dyDescent="0.25">
      <c r="A50" s="5" t="s">
        <v>22</v>
      </c>
      <c r="B50" s="4" t="s">
        <v>158</v>
      </c>
      <c r="C50" s="12" t="str">
        <f t="shared" si="0"/>
        <v>i200c</v>
      </c>
      <c r="D50" s="1" t="str">
        <f t="shared" si="1"/>
        <v>label variable i200c "Personal por honorarios o comisiones sin sueldo base, mujeres "</v>
      </c>
      <c r="E50" s="1" t="s">
        <v>229</v>
      </c>
    </row>
    <row r="51" spans="1:5" ht="15" customHeight="1" x14ac:dyDescent="0.25">
      <c r="A51" s="5" t="s">
        <v>24</v>
      </c>
      <c r="B51" s="4" t="s">
        <v>159</v>
      </c>
      <c r="C51" s="12" t="str">
        <f t="shared" si="0"/>
        <v>i200d</v>
      </c>
      <c r="D51" s="1" t="str">
        <f t="shared" si="1"/>
        <v>label variable i200d "Horas trabajadas por personal por honorarios o comisiones sin sueldo base (miles de horas) "</v>
      </c>
      <c r="E51" s="1" t="s">
        <v>230</v>
      </c>
    </row>
    <row r="52" spans="1:5" ht="15" customHeight="1" x14ac:dyDescent="0.25">
      <c r="A52" s="5" t="s">
        <v>30</v>
      </c>
      <c r="B52" s="4" t="s">
        <v>102</v>
      </c>
      <c r="C52" s="12" t="str">
        <f t="shared" si="0"/>
        <v>j000a</v>
      </c>
      <c r="D52" s="1" t="str">
        <f t="shared" si="1"/>
        <v>label variable j000a "Total de remuneraciones (miles de pesos)"</v>
      </c>
      <c r="E52" s="1" t="s">
        <v>231</v>
      </c>
    </row>
    <row r="53" spans="1:5" ht="15" customHeight="1" x14ac:dyDescent="0.25">
      <c r="A53" s="5" t="s">
        <v>71</v>
      </c>
      <c r="B53" s="4" t="s">
        <v>160</v>
      </c>
      <c r="C53" s="12" t="str">
        <f t="shared" si="0"/>
        <v>j010a</v>
      </c>
      <c r="D53" s="1" t="str">
        <f t="shared" si="1"/>
        <v>label variable j010a "Total de salarios al personal de producción, ventas y servicios (miles de pesos)"</v>
      </c>
      <c r="E53" s="1" t="s">
        <v>280</v>
      </c>
    </row>
    <row r="54" spans="1:5" ht="15" customHeight="1" x14ac:dyDescent="0.25">
      <c r="A54" s="5" t="s">
        <v>72</v>
      </c>
      <c r="B54" s="4" t="s">
        <v>161</v>
      </c>
      <c r="C54" s="12" t="str">
        <f t="shared" si="0"/>
        <v>j203a</v>
      </c>
      <c r="D54" s="1" t="str">
        <f t="shared" si="1"/>
        <v>label variable j203a "Total de sueldos al personal administrativo, contable y de dirección (miles de pesos)"</v>
      </c>
      <c r="E54" s="1" t="s">
        <v>281</v>
      </c>
    </row>
    <row r="55" spans="1:5" ht="15" customHeight="1" x14ac:dyDescent="0.25">
      <c r="A55" s="5" t="s">
        <v>31</v>
      </c>
      <c r="B55" s="4" t="s">
        <v>162</v>
      </c>
      <c r="C55" s="12" t="str">
        <f t="shared" si="0"/>
        <v>j300a</v>
      </c>
      <c r="D55" s="1" t="str">
        <f t="shared" si="1"/>
        <v>label variable j300a "Contribuciones patronales a regímenes de seguridad social (miles de pesos) "</v>
      </c>
      <c r="E55" s="1" t="s">
        <v>295</v>
      </c>
    </row>
    <row r="56" spans="1:5" ht="15" customHeight="1" x14ac:dyDescent="0.25">
      <c r="A56" s="5" t="s">
        <v>32</v>
      </c>
      <c r="B56" s="4" t="s">
        <v>163</v>
      </c>
      <c r="C56" s="12" t="str">
        <f t="shared" si="0"/>
        <v>j400a</v>
      </c>
      <c r="D56" s="1" t="str">
        <f t="shared" si="1"/>
        <v>label variable j400a "Otras prestaciones sociales (miles de pesos)"</v>
      </c>
      <c r="E56" s="1" t="s">
        <v>232</v>
      </c>
    </row>
    <row r="57" spans="1:5" ht="15" customHeight="1" x14ac:dyDescent="0.25">
      <c r="A57" s="5" t="s">
        <v>33</v>
      </c>
      <c r="B57" s="4" t="s">
        <v>164</v>
      </c>
      <c r="C57" s="12" t="str">
        <f t="shared" si="0"/>
        <v>j500a</v>
      </c>
      <c r="D57" s="1" t="str">
        <f t="shared" si="1"/>
        <v>label variable j500a "Utilidades repartidas a los trabajadores (miles de pesos)"</v>
      </c>
      <c r="E57" s="1" t="s">
        <v>233</v>
      </c>
    </row>
    <row r="58" spans="1:5" ht="15" customHeight="1" x14ac:dyDescent="0.25">
      <c r="A58" s="5" t="s">
        <v>34</v>
      </c>
      <c r="B58" s="4" t="s">
        <v>165</v>
      </c>
      <c r="C58" s="12" t="str">
        <f t="shared" si="0"/>
        <v>j600a</v>
      </c>
      <c r="D58" s="1" t="str">
        <f t="shared" si="1"/>
        <v>label variable j600a "Pagos por indemnización o liquidación del personal (miles de pesos)"</v>
      </c>
      <c r="E58" s="1" t="s">
        <v>282</v>
      </c>
    </row>
    <row r="59" spans="1:5" ht="15" customHeight="1" x14ac:dyDescent="0.25">
      <c r="A59" s="9" t="s">
        <v>35</v>
      </c>
      <c r="B59" s="4" t="s">
        <v>103</v>
      </c>
      <c r="C59" s="12" t="str">
        <f t="shared" si="0"/>
        <v>k000a</v>
      </c>
      <c r="D59" s="1" t="str">
        <f t="shared" si="1"/>
        <v>label variable k000a "Total de gastos por consumo de bienes y servicios (miles de pesos)"</v>
      </c>
      <c r="E59" s="1" t="s">
        <v>234</v>
      </c>
    </row>
    <row r="60" spans="1:5" ht="15" customHeight="1" x14ac:dyDescent="0.25">
      <c r="A60" s="5" t="s">
        <v>73</v>
      </c>
      <c r="B60" s="4" t="s">
        <v>166</v>
      </c>
      <c r="C60" s="12" t="str">
        <f t="shared" si="0"/>
        <v>k010a</v>
      </c>
      <c r="D60" s="1" t="str">
        <f t="shared" si="1"/>
        <v>label variable k010a "Mercancías y bienes comprados para la reventa (miles de pesos)"</v>
      </c>
      <c r="E60" s="1" t="s">
        <v>296</v>
      </c>
    </row>
    <row r="61" spans="1:5" ht="15" customHeight="1" x14ac:dyDescent="0.25">
      <c r="A61" s="5" t="s">
        <v>93</v>
      </c>
      <c r="B61" s="4" t="s">
        <v>167</v>
      </c>
      <c r="C61" s="12" t="str">
        <f t="shared" si="0"/>
        <v>k020a</v>
      </c>
      <c r="D61" s="1" t="str">
        <f t="shared" si="1"/>
        <v>label variable k020a "Materiales e insumos consumidos para la prestación de servicios (miles de pesos)"</v>
      </c>
      <c r="E61" s="1" t="s">
        <v>283</v>
      </c>
    </row>
    <row r="62" spans="1:5" ht="15" customHeight="1" x14ac:dyDescent="0.25">
      <c r="A62" s="5" t="s">
        <v>74</v>
      </c>
      <c r="B62" s="4" t="s">
        <v>168</v>
      </c>
      <c r="C62" s="12" t="str">
        <f t="shared" si="0"/>
        <v>k030a</v>
      </c>
      <c r="D62" s="1" t="str">
        <f t="shared" si="1"/>
        <v>label variable k030a "Materias primas y materiales que se integran a la producción (miles de pesos)"</v>
      </c>
      <c r="E62" s="1" t="s">
        <v>284</v>
      </c>
    </row>
    <row r="63" spans="1:5" ht="15" customHeight="1" x14ac:dyDescent="0.25">
      <c r="A63" s="5" t="s">
        <v>75</v>
      </c>
      <c r="B63" s="4" t="s">
        <v>170</v>
      </c>
      <c r="C63" s="12" t="str">
        <f t="shared" si="0"/>
        <v>k040a</v>
      </c>
      <c r="D63" s="1" t="str">
        <f t="shared" si="1"/>
        <v>label variable k040a "Consumo de combustibles, lubricantes y energéticos (miles de pesos)"</v>
      </c>
      <c r="E63" s="1" t="s">
        <v>303</v>
      </c>
    </row>
    <row r="64" spans="1:5" ht="15" customHeight="1" x14ac:dyDescent="0.25">
      <c r="A64" s="5" t="s">
        <v>76</v>
      </c>
      <c r="B64" s="4" t="s">
        <v>171</v>
      </c>
      <c r="C64" s="12" t="str">
        <f t="shared" si="0"/>
        <v>k041a</v>
      </c>
      <c r="D64" s="1" t="str">
        <f t="shared" si="1"/>
        <v>label variable k041a "Consumo de energía eléctrica (miles de pesos)"</v>
      </c>
      <c r="E64" s="1" t="s">
        <v>304</v>
      </c>
    </row>
    <row r="65" spans="1:5" ht="15" customHeight="1" x14ac:dyDescent="0.25">
      <c r="A65" s="5" t="s">
        <v>77</v>
      </c>
      <c r="B65" s="4" t="s">
        <v>172</v>
      </c>
      <c r="C65" s="12" t="str">
        <f t="shared" si="0"/>
        <v>k050a</v>
      </c>
      <c r="D65" s="1" t="str">
        <f t="shared" si="1"/>
        <v>label variable k050a "Renta y alquiler de bienes muebles e inmuebles (miles de pesos)"</v>
      </c>
      <c r="E65" s="1" t="s">
        <v>235</v>
      </c>
    </row>
    <row r="66" spans="1:5" ht="15" customHeight="1" x14ac:dyDescent="0.25">
      <c r="A66" s="5" t="s">
        <v>81</v>
      </c>
      <c r="B66" s="4" t="s">
        <v>175</v>
      </c>
      <c r="C66" s="12" t="str">
        <f t="shared" si="0"/>
        <v>k060a</v>
      </c>
      <c r="D66" s="1" t="str">
        <f t="shared" si="1"/>
        <v>label variable k060a "Contratación de servicios profesionales, científicos y técnicos (miles de pesos)"</v>
      </c>
      <c r="E66" s="1" t="s">
        <v>305</v>
      </c>
    </row>
    <row r="67" spans="1:5" ht="15" customHeight="1" x14ac:dyDescent="0.25">
      <c r="A67" s="5" t="s">
        <v>79</v>
      </c>
      <c r="B67" s="4" t="s">
        <v>176</v>
      </c>
      <c r="C67" s="12" t="str">
        <f t="shared" ref="C67:C105" si="2">LOWER(A67)</f>
        <v>k070a</v>
      </c>
      <c r="D67" s="1" t="str">
        <f t="shared" si="1"/>
        <v>label variable k070a "Maquila y servicios de producción de bienes por contrato (miles de pesos)"</v>
      </c>
      <c r="E67" s="1" t="s">
        <v>285</v>
      </c>
    </row>
    <row r="68" spans="1:5" ht="15" customHeight="1" x14ac:dyDescent="0.25">
      <c r="A68" s="5" t="s">
        <v>78</v>
      </c>
      <c r="B68" s="4" t="s">
        <v>183</v>
      </c>
      <c r="C68" s="12" t="str">
        <f t="shared" si="2"/>
        <v>k090a</v>
      </c>
      <c r="D68" s="1" t="str">
        <f t="shared" si="1"/>
        <v>label variable k090a "Otros gastos por consumo por bienes y servicios (miles de pesos)"</v>
      </c>
      <c r="E68" s="1" t="s">
        <v>236</v>
      </c>
    </row>
    <row r="69" spans="1:5" ht="15" customHeight="1" x14ac:dyDescent="0.25">
      <c r="A69" s="5" t="s">
        <v>80</v>
      </c>
      <c r="B69" s="4" t="s">
        <v>181</v>
      </c>
      <c r="C69" s="12" t="str">
        <f t="shared" si="2"/>
        <v>k096a</v>
      </c>
      <c r="D69" s="1" t="str">
        <f t="shared" si="1"/>
        <v>label variable k096a "Fletes de productos vendidos (miles de pesos)"</v>
      </c>
      <c r="E69" s="1" t="s">
        <v>237</v>
      </c>
    </row>
    <row r="70" spans="1:5" ht="15" customHeight="1" x14ac:dyDescent="0.25">
      <c r="A70" s="5" t="s">
        <v>36</v>
      </c>
      <c r="B70" s="4" t="s">
        <v>169</v>
      </c>
      <c r="C70" s="12" t="str">
        <f t="shared" si="2"/>
        <v>k311a</v>
      </c>
      <c r="D70" s="1" t="str">
        <f t="shared" si="1"/>
        <v>label variable k311a "Gastos por consumo de papelería y artículos de oficina (miles de pesos) "</v>
      </c>
      <c r="E70" s="1" t="s">
        <v>297</v>
      </c>
    </row>
    <row r="71" spans="1:5" ht="15" customHeight="1" x14ac:dyDescent="0.25">
      <c r="A71" s="5" t="s">
        <v>37</v>
      </c>
      <c r="B71" s="4" t="s">
        <v>173</v>
      </c>
      <c r="C71" s="12" t="str">
        <f t="shared" si="2"/>
        <v>k610a</v>
      </c>
      <c r="D71" s="1" t="str">
        <f t="shared" ref="D71:D105" si="3">CONCATENATE("label variable ",C71," """,B71,"""")</f>
        <v>label variable k610a "Pagos a otra razón social que contrató y proporcionó personal (miles de pesos) "</v>
      </c>
      <c r="E71" s="1" t="s">
        <v>286</v>
      </c>
    </row>
    <row r="72" spans="1:5" ht="15" customHeight="1" x14ac:dyDescent="0.25">
      <c r="A72" s="5" t="s">
        <v>38</v>
      </c>
      <c r="B72" s="4" t="s">
        <v>174</v>
      </c>
      <c r="C72" s="12" t="str">
        <f t="shared" si="2"/>
        <v>k620a</v>
      </c>
      <c r="D72" s="1" t="str">
        <f t="shared" si="3"/>
        <v>label variable k620a "Gastos por honorarios o comisiones sin sueldo base (miles de pesos) "</v>
      </c>
      <c r="E72" s="1" t="s">
        <v>238</v>
      </c>
    </row>
    <row r="73" spans="1:5" ht="15" customHeight="1" x14ac:dyDescent="0.25">
      <c r="A73" s="5" t="s">
        <v>39</v>
      </c>
      <c r="B73" s="4" t="s">
        <v>177</v>
      </c>
      <c r="C73" s="12" t="str">
        <f t="shared" si="2"/>
        <v>k810a</v>
      </c>
      <c r="D73" s="1" t="str">
        <f t="shared" si="3"/>
        <v>label variable k810a "Gastos por publicidad (miles de pesos) "</v>
      </c>
      <c r="E73" s="1" t="s">
        <v>239</v>
      </c>
    </row>
    <row r="74" spans="1:5" ht="15" customHeight="1" x14ac:dyDescent="0.25">
      <c r="A74" s="5" t="s">
        <v>40</v>
      </c>
      <c r="B74" s="4" t="s">
        <v>178</v>
      </c>
      <c r="C74" s="12" t="str">
        <f t="shared" si="2"/>
        <v>k820a</v>
      </c>
      <c r="D74" s="1" t="str">
        <f t="shared" si="3"/>
        <v>label variable k820a "Gastos por servicios de comunicación ( miles de pesos) "</v>
      </c>
      <c r="E74" s="1" t="s">
        <v>287</v>
      </c>
    </row>
    <row r="75" spans="1:5" ht="15" customHeight="1" x14ac:dyDescent="0.25">
      <c r="A75" s="5" t="s">
        <v>41</v>
      </c>
      <c r="B75" s="4" t="s">
        <v>179</v>
      </c>
      <c r="C75" s="12" t="str">
        <f t="shared" si="2"/>
        <v>k910a</v>
      </c>
      <c r="D75" s="1" t="str">
        <f t="shared" si="3"/>
        <v>label variable k910a "Gastos por cosumo de envases y empaques (miles de pesos) "</v>
      </c>
      <c r="E75" s="1" t="s">
        <v>240</v>
      </c>
    </row>
    <row r="76" spans="1:5" ht="15" customHeight="1" x14ac:dyDescent="0.25">
      <c r="A76" s="5" t="s">
        <v>405</v>
      </c>
      <c r="B76" s="4" t="s">
        <v>180</v>
      </c>
      <c r="C76" s="12" t="str">
        <f>LOWER(A76)</f>
        <v>k950a</v>
      </c>
      <c r="D76" s="1" t="str">
        <f t="shared" si="3"/>
        <v>label variable k950a "Reparaciones y refacciones para mantenimiento corriente (miles de pesos)"</v>
      </c>
      <c r="E76" s="1" t="s">
        <v>241</v>
      </c>
    </row>
    <row r="77" spans="1:5" ht="15" customHeight="1" x14ac:dyDescent="0.25">
      <c r="A77" s="5" t="s">
        <v>42</v>
      </c>
      <c r="B77" s="4" t="s">
        <v>182</v>
      </c>
      <c r="C77" s="12" t="str">
        <f t="shared" si="2"/>
        <v>k976a</v>
      </c>
      <c r="D77" s="1" t="str">
        <f t="shared" si="3"/>
        <v>label variable k976a "Consumo de agua (miles de pesos)"</v>
      </c>
      <c r="E77" s="1" t="s">
        <v>242</v>
      </c>
    </row>
    <row r="78" spans="1:5" ht="15" customHeight="1" x14ac:dyDescent="0.25">
      <c r="A78" s="5" t="s">
        <v>43</v>
      </c>
      <c r="B78" s="4" t="s">
        <v>104</v>
      </c>
      <c r="C78" s="12" t="str">
        <f t="shared" si="2"/>
        <v>m000a</v>
      </c>
      <c r="D78" s="1" t="str">
        <f t="shared" si="3"/>
        <v>label variable m000a "Total de ingresos por suministro de bienes y servicios (miles de pesos)"</v>
      </c>
      <c r="E78" s="1" t="s">
        <v>243</v>
      </c>
    </row>
    <row r="79" spans="1:5" ht="15" customHeight="1" x14ac:dyDescent="0.25">
      <c r="A79" s="5" t="s">
        <v>94</v>
      </c>
      <c r="B79" s="4" t="s">
        <v>184</v>
      </c>
      <c r="C79" s="12" t="str">
        <f t="shared" si="2"/>
        <v>m010a</v>
      </c>
      <c r="D79" s="1" t="str">
        <f t="shared" si="3"/>
        <v>label variable m010a "Ingresos por la reventa de mercancías y bienes (miles de pesos)"</v>
      </c>
      <c r="E79" s="1" t="s">
        <v>298</v>
      </c>
    </row>
    <row r="80" spans="1:5" ht="15" customHeight="1" x14ac:dyDescent="0.25">
      <c r="A80" s="6" t="s">
        <v>82</v>
      </c>
      <c r="B80" s="7" t="s">
        <v>126</v>
      </c>
      <c r="C80" s="12" t="str">
        <f t="shared" si="2"/>
        <v>m020a</v>
      </c>
      <c r="D80" s="1" t="str">
        <f t="shared" si="3"/>
        <v>label variable m020a "Ingresos por la prestación de servicios profesionales, científicos y técnicos (miles de pesos)"</v>
      </c>
      <c r="E80" s="1" t="s">
        <v>306</v>
      </c>
    </row>
    <row r="81" spans="1:5" ht="15" customHeight="1" x14ac:dyDescent="0.25">
      <c r="A81" s="5" t="s">
        <v>83</v>
      </c>
      <c r="B81" s="4" t="s">
        <v>185</v>
      </c>
      <c r="C81" s="12" t="str">
        <f t="shared" si="2"/>
        <v>m030a</v>
      </c>
      <c r="D81" s="1" t="str">
        <f t="shared" si="3"/>
        <v>label variable m030a "Venta de productos elaborados, generados o extraídos (miles de pesos)"</v>
      </c>
      <c r="E81" s="1" t="s">
        <v>299</v>
      </c>
    </row>
    <row r="82" spans="1:5" ht="15" customHeight="1" x14ac:dyDescent="0.25">
      <c r="A82" s="6" t="s">
        <v>84</v>
      </c>
      <c r="B82" s="7" t="s">
        <v>127</v>
      </c>
      <c r="C82" s="12" t="str">
        <f t="shared" si="2"/>
        <v>m050a</v>
      </c>
      <c r="D82" s="1" t="str">
        <f t="shared" si="3"/>
        <v>label variable m050a "Ingresos por alquiler de bienes muebles e inmuebles (miles de pesos)"</v>
      </c>
      <c r="E82" s="1" t="s">
        <v>244</v>
      </c>
    </row>
    <row r="83" spans="1:5" ht="15" customHeight="1" x14ac:dyDescent="0.25">
      <c r="A83" s="5" t="s">
        <v>85</v>
      </c>
      <c r="B83" s="4" t="s">
        <v>128</v>
      </c>
      <c r="C83" s="12" t="str">
        <f t="shared" si="2"/>
        <v>m090a</v>
      </c>
      <c r="D83" s="1" t="str">
        <f t="shared" si="3"/>
        <v>label variable m090a "Otros ingresos por suministro de bienes y servicios (miles de pesos)"</v>
      </c>
      <c r="E83" s="1" t="s">
        <v>245</v>
      </c>
    </row>
    <row r="84" spans="1:5" ht="15" customHeight="1" x14ac:dyDescent="0.25">
      <c r="A84" s="6" t="s">
        <v>198</v>
      </c>
      <c r="B84" s="10" t="s">
        <v>199</v>
      </c>
      <c r="C84" s="12" t="str">
        <f t="shared" si="2"/>
        <v>m091a</v>
      </c>
      <c r="D84" s="1" t="str">
        <f t="shared" si="3"/>
        <v>label variable m091a "Otros componentes de la Producción (miles de pesos)"</v>
      </c>
      <c r="E84" s="1" t="s">
        <v>288</v>
      </c>
    </row>
    <row r="85" spans="1:5" ht="15" customHeight="1" x14ac:dyDescent="0.25">
      <c r="A85" s="6" t="s">
        <v>44</v>
      </c>
      <c r="B85" s="7" t="s">
        <v>123</v>
      </c>
      <c r="C85" s="12" t="str">
        <f t="shared" si="2"/>
        <v>m700a</v>
      </c>
      <c r="D85" s="1" t="str">
        <f t="shared" si="3"/>
        <v>label variable m700a "Ingresos por maquilar o transformar materias primas propiedad de terceros (miles de pesos)"</v>
      </c>
      <c r="E85" s="1" t="s">
        <v>246</v>
      </c>
    </row>
    <row r="86" spans="1:5" ht="15" customHeight="1" x14ac:dyDescent="0.25">
      <c r="A86" s="6" t="s">
        <v>86</v>
      </c>
      <c r="B86" s="7" t="s">
        <v>121</v>
      </c>
      <c r="C86" s="12" t="str">
        <f t="shared" si="2"/>
        <v>o010a</v>
      </c>
      <c r="D86" s="1" t="str">
        <f t="shared" si="3"/>
        <v>label variable o010a "Valor de productos elaborados, bienes generados y extraídos (miles de pesos)"</v>
      </c>
      <c r="E86" s="1" t="s">
        <v>300</v>
      </c>
    </row>
    <row r="87" spans="1:5" ht="15" customHeight="1" x14ac:dyDescent="0.25">
      <c r="A87" s="6" t="s">
        <v>87</v>
      </c>
      <c r="B87" s="7" t="s">
        <v>122</v>
      </c>
      <c r="C87" s="12" t="str">
        <f t="shared" si="2"/>
        <v>o020a</v>
      </c>
      <c r="D87" s="1" t="str">
        <f t="shared" si="3"/>
        <v>label variable o020a "Activos fijos producidos para uso propio (miles de pesos)"</v>
      </c>
      <c r="E87" s="1" t="s">
        <v>247</v>
      </c>
    </row>
    <row r="88" spans="1:5" ht="15" customHeight="1" x14ac:dyDescent="0.25">
      <c r="A88" s="5" t="s">
        <v>45</v>
      </c>
      <c r="B88" s="4" t="s">
        <v>118</v>
      </c>
      <c r="C88" s="12" t="str">
        <f t="shared" si="2"/>
        <v>p000a</v>
      </c>
      <c r="D88" s="1" t="str">
        <f t="shared" si="3"/>
        <v>label variable p000a "Total de inventario inicial (miles de pesos) "</v>
      </c>
      <c r="E88" s="1" t="s">
        <v>248</v>
      </c>
    </row>
    <row r="89" spans="1:5" ht="15" customHeight="1" x14ac:dyDescent="0.25">
      <c r="A89" s="5" t="s">
        <v>46</v>
      </c>
      <c r="B89" s="4" t="s">
        <v>119</v>
      </c>
      <c r="C89" s="12" t="str">
        <f t="shared" si="2"/>
        <v>p000b</v>
      </c>
      <c r="D89" s="1" t="str">
        <f t="shared" si="3"/>
        <v>label variable p000b "Total de inventario final (miles de pesos) "</v>
      </c>
      <c r="E89" s="1" t="s">
        <v>249</v>
      </c>
    </row>
    <row r="90" spans="1:5" ht="15" customHeight="1" x14ac:dyDescent="0.25">
      <c r="A90" s="5" t="s">
        <v>95</v>
      </c>
      <c r="B90" s="4" t="s">
        <v>109</v>
      </c>
      <c r="C90" s="12" t="str">
        <f t="shared" si="2"/>
        <v>p000c</v>
      </c>
      <c r="D90" s="1" t="str">
        <f t="shared" si="3"/>
        <v>label variable p000c "Variación total de existencias (miles de pesos) "</v>
      </c>
      <c r="E90" s="1" t="s">
        <v>289</v>
      </c>
    </row>
    <row r="91" spans="1:5" ht="15" customHeight="1" x14ac:dyDescent="0.25">
      <c r="A91" s="5" t="s">
        <v>95</v>
      </c>
      <c r="B91" s="4" t="s">
        <v>186</v>
      </c>
      <c r="C91" s="12" t="str">
        <f t="shared" si="2"/>
        <v>p000c</v>
      </c>
      <c r="D91" s="1" t="str">
        <f t="shared" si="3"/>
        <v>label variable p000c "Variación total de existencias (miles de pesos)"</v>
      </c>
      <c r="E91" s="1" t="s">
        <v>290</v>
      </c>
    </row>
    <row r="92" spans="1:5" ht="15" customHeight="1" x14ac:dyDescent="0.25">
      <c r="A92" s="5" t="s">
        <v>88</v>
      </c>
      <c r="B92" s="4" t="s">
        <v>189</v>
      </c>
      <c r="C92" s="12" t="str">
        <f t="shared" si="2"/>
        <v>p030a</v>
      </c>
      <c r="D92" s="1" t="str">
        <f t="shared" si="3"/>
        <v>label variable p030a "Total de inventario inicial de productos en proceso (miles de pesos)"</v>
      </c>
      <c r="E92" s="1" t="s">
        <v>250</v>
      </c>
    </row>
    <row r="93" spans="1:5" ht="15" customHeight="1" x14ac:dyDescent="0.25">
      <c r="A93" s="5" t="s">
        <v>92</v>
      </c>
      <c r="B93" s="4" t="s">
        <v>190</v>
      </c>
      <c r="C93" s="12" t="str">
        <f t="shared" si="2"/>
        <v>p030b</v>
      </c>
      <c r="D93" s="1" t="str">
        <f t="shared" si="3"/>
        <v>label variable p030b "Total de inventario final de productos en proceso (miles de pesos)"</v>
      </c>
      <c r="E93" s="1" t="s">
        <v>251</v>
      </c>
    </row>
    <row r="94" spans="1:5" ht="15" customHeight="1" x14ac:dyDescent="0.25">
      <c r="A94" s="6" t="s">
        <v>96</v>
      </c>
      <c r="B94" s="7" t="s">
        <v>124</v>
      </c>
      <c r="C94" s="12" t="str">
        <f t="shared" si="2"/>
        <v>p030c</v>
      </c>
      <c r="D94" s="1" t="str">
        <f t="shared" si="3"/>
        <v>label variable p030c "Variación de inventarios de productos en proceso (miles de pesos)"</v>
      </c>
      <c r="E94" s="1" t="s">
        <v>291</v>
      </c>
    </row>
    <row r="95" spans="1:5" ht="15" customHeight="1" x14ac:dyDescent="0.25">
      <c r="A95" s="5" t="s">
        <v>47</v>
      </c>
      <c r="B95" s="4" t="s">
        <v>187</v>
      </c>
      <c r="C95" s="12" t="str">
        <f t="shared" si="2"/>
        <v>p100a</v>
      </c>
      <c r="D95" s="1" t="str">
        <f t="shared" si="3"/>
        <v>label variable p100a "Total de inventario inicial de mercancías compradas para reventa (miles de pesos)"</v>
      </c>
      <c r="E95" s="1" t="s">
        <v>301</v>
      </c>
    </row>
    <row r="96" spans="1:5" ht="15" customHeight="1" x14ac:dyDescent="0.25">
      <c r="A96" s="5" t="s">
        <v>48</v>
      </c>
      <c r="B96" s="4" t="s">
        <v>188</v>
      </c>
      <c r="C96" s="12" t="str">
        <f t="shared" si="2"/>
        <v>p100b</v>
      </c>
      <c r="D96" s="1" t="str">
        <f t="shared" si="3"/>
        <v>label variable p100b "Total de inventario final de mercancías compradas para reventa (miles de pesos)"</v>
      </c>
      <c r="E96" s="1" t="s">
        <v>302</v>
      </c>
    </row>
    <row r="97" spans="1:5" ht="15" customHeight="1" x14ac:dyDescent="0.25">
      <c r="A97" s="5" t="s">
        <v>49</v>
      </c>
      <c r="B97" s="4" t="s">
        <v>110</v>
      </c>
      <c r="C97" s="12" t="str">
        <f t="shared" si="2"/>
        <v>q000a</v>
      </c>
      <c r="D97" s="1" t="str">
        <f t="shared" si="3"/>
        <v>label variable q000a "Acervo total de activos fijos (miles de pesos) "</v>
      </c>
      <c r="E97" s="1" t="s">
        <v>252</v>
      </c>
    </row>
    <row r="98" spans="1:5" ht="15" customHeight="1" x14ac:dyDescent="0.25">
      <c r="A98" s="5" t="s">
        <v>50</v>
      </c>
      <c r="B98" s="4" t="s">
        <v>111</v>
      </c>
      <c r="C98" s="12" t="str">
        <f t="shared" si="2"/>
        <v>q000b</v>
      </c>
      <c r="D98" s="1" t="str">
        <f t="shared" si="3"/>
        <v>label variable q000b "Depreciación total de activos fijos (miles de pesos) "</v>
      </c>
      <c r="E98" s="1" t="s">
        <v>292</v>
      </c>
    </row>
    <row r="99" spans="1:5" ht="15" customHeight="1" x14ac:dyDescent="0.25">
      <c r="A99" s="5" t="s">
        <v>51</v>
      </c>
      <c r="B99" s="4" t="s">
        <v>116</v>
      </c>
      <c r="C99" s="12" t="str">
        <f t="shared" si="2"/>
        <v>q000c</v>
      </c>
      <c r="D99" s="1" t="str">
        <f t="shared" si="3"/>
        <v>label variable q000c "Compras totales de activos fijos (miles de pesos) "</v>
      </c>
      <c r="E99" s="1" t="s">
        <v>253</v>
      </c>
    </row>
    <row r="100" spans="1:5" ht="15" customHeight="1" x14ac:dyDescent="0.25">
      <c r="A100" s="5" t="s">
        <v>52</v>
      </c>
      <c r="B100" s="4" t="s">
        <v>117</v>
      </c>
      <c r="C100" s="12" t="str">
        <f t="shared" si="2"/>
        <v>q000d</v>
      </c>
      <c r="D100" s="1" t="str">
        <f t="shared" si="3"/>
        <v>label variable q000d "Ventas totales de activos fijos (miles de pesos)"</v>
      </c>
      <c r="E100" s="1" t="s">
        <v>254</v>
      </c>
    </row>
    <row r="101" spans="1:5" ht="15" customHeight="1" x14ac:dyDescent="0.25">
      <c r="A101" s="5" t="s">
        <v>91</v>
      </c>
      <c r="B101" s="4" t="s">
        <v>191</v>
      </c>
      <c r="C101" s="12" t="str">
        <f t="shared" si="2"/>
        <v>q010a</v>
      </c>
      <c r="D101" s="1" t="str">
        <f t="shared" si="3"/>
        <v>label variable q010a "Acervo total de maquinaria y equipo de producción (miles de pesos) "</v>
      </c>
      <c r="E101" s="1" t="s">
        <v>293</v>
      </c>
    </row>
    <row r="102" spans="1:5" ht="15" customHeight="1" x14ac:dyDescent="0.25">
      <c r="A102" s="5" t="s">
        <v>90</v>
      </c>
      <c r="B102" s="4" t="s">
        <v>192</v>
      </c>
      <c r="C102" s="12" t="str">
        <f t="shared" si="2"/>
        <v>q020a</v>
      </c>
      <c r="D102" s="1" t="str">
        <f t="shared" si="3"/>
        <v>label variable q020a "Acervo total de bienes inmuebles (miles de pesos) "</v>
      </c>
      <c r="E102" s="1" t="s">
        <v>255</v>
      </c>
    </row>
    <row r="103" spans="1:5" ht="15" customHeight="1" x14ac:dyDescent="0.25">
      <c r="A103" s="5" t="s">
        <v>89</v>
      </c>
      <c r="B103" s="4" t="s">
        <v>193</v>
      </c>
      <c r="C103" s="12" t="str">
        <f t="shared" si="2"/>
        <v>q030a</v>
      </c>
      <c r="D103" s="1" t="str">
        <f t="shared" si="3"/>
        <v>label variable q030a "Acervo total de unidades y equipo de transporte (miles de pesos)"</v>
      </c>
      <c r="E103" s="1" t="s">
        <v>256</v>
      </c>
    </row>
    <row r="104" spans="1:5" ht="15" customHeight="1" x14ac:dyDescent="0.25">
      <c r="A104" s="5" t="s">
        <v>53</v>
      </c>
      <c r="B104" s="4" t="s">
        <v>194</v>
      </c>
      <c r="C104" s="12" t="str">
        <f t="shared" si="2"/>
        <v>q400a</v>
      </c>
      <c r="D104" s="1" t="str">
        <f t="shared" si="3"/>
        <v>label variable q400a "Acervo total de equipo de cómputo y periféricos (miles de pesos)"</v>
      </c>
      <c r="E104" s="1" t="s">
        <v>307</v>
      </c>
    </row>
    <row r="105" spans="1:5" ht="15" customHeight="1" x14ac:dyDescent="0.25">
      <c r="A105" s="5" t="s">
        <v>54</v>
      </c>
      <c r="B105" s="9" t="s">
        <v>195</v>
      </c>
      <c r="C105" s="12" t="str">
        <f t="shared" si="2"/>
        <v>q900a</v>
      </c>
      <c r="D105" s="1" t="str">
        <f t="shared" si="3"/>
        <v>label variable q900a "Acervo total de mobiliario, equipo de oficina y otros activos fijos (miles de pesos) "</v>
      </c>
      <c r="E105" s="1" t="s">
        <v>257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9"/>
  <sheetViews>
    <sheetView tabSelected="1" topLeftCell="A58" workbookViewId="0">
      <selection activeCell="B71" sqref="B71"/>
    </sheetView>
  </sheetViews>
  <sheetFormatPr defaultRowHeight="15" x14ac:dyDescent="0.25"/>
  <sheetData>
    <row r="1" spans="1:97" x14ac:dyDescent="0.25">
      <c r="A1" t="s">
        <v>308</v>
      </c>
      <c r="B1" t="s">
        <v>309</v>
      </c>
      <c r="C1" t="s">
        <v>310</v>
      </c>
      <c r="D1" t="s">
        <v>311</v>
      </c>
      <c r="E1" t="s">
        <v>312</v>
      </c>
      <c r="F1" t="s">
        <v>313</v>
      </c>
      <c r="G1" t="s">
        <v>314</v>
      </c>
      <c r="H1" t="s">
        <v>315</v>
      </c>
      <c r="I1" t="s">
        <v>316</v>
      </c>
      <c r="J1" t="s">
        <v>317</v>
      </c>
      <c r="K1" t="s">
        <v>318</v>
      </c>
      <c r="L1" t="s">
        <v>319</v>
      </c>
      <c r="M1" t="s">
        <v>320</v>
      </c>
      <c r="N1" t="s">
        <v>321</v>
      </c>
      <c r="O1" t="s">
        <v>322</v>
      </c>
      <c r="P1" t="s">
        <v>323</v>
      </c>
      <c r="Q1" t="s">
        <v>324</v>
      </c>
      <c r="R1" t="s">
        <v>325</v>
      </c>
      <c r="S1" t="s">
        <v>326</v>
      </c>
      <c r="T1" t="s">
        <v>327</v>
      </c>
      <c r="U1" t="s">
        <v>328</v>
      </c>
      <c r="V1" t="s">
        <v>329</v>
      </c>
      <c r="W1" t="s">
        <v>330</v>
      </c>
      <c r="X1" t="s">
        <v>331</v>
      </c>
      <c r="Y1" t="s">
        <v>332</v>
      </c>
      <c r="Z1" t="s">
        <v>333</v>
      </c>
      <c r="AA1" t="s">
        <v>334</v>
      </c>
      <c r="AB1" t="s">
        <v>335</v>
      </c>
      <c r="AC1" t="s">
        <v>336</v>
      </c>
      <c r="AD1" t="s">
        <v>337</v>
      </c>
      <c r="AE1" t="s">
        <v>338</v>
      </c>
      <c r="AF1" t="s">
        <v>339</v>
      </c>
      <c r="AG1" t="s">
        <v>340</v>
      </c>
      <c r="AH1" t="s">
        <v>341</v>
      </c>
      <c r="AI1" t="s">
        <v>342</v>
      </c>
      <c r="AJ1" t="s">
        <v>343</v>
      </c>
      <c r="AK1" t="s">
        <v>344</v>
      </c>
      <c r="AL1" t="s">
        <v>345</v>
      </c>
      <c r="AM1" t="s">
        <v>346</v>
      </c>
      <c r="AN1" t="s">
        <v>347</v>
      </c>
      <c r="AO1" t="s">
        <v>348</v>
      </c>
      <c r="AP1" t="s">
        <v>349</v>
      </c>
      <c r="AQ1" t="s">
        <v>350</v>
      </c>
      <c r="AR1" t="s">
        <v>351</v>
      </c>
      <c r="AS1" t="s">
        <v>352</v>
      </c>
      <c r="AT1" t="s">
        <v>353</v>
      </c>
      <c r="AU1" t="s">
        <v>354</v>
      </c>
      <c r="AV1" t="s">
        <v>355</v>
      </c>
      <c r="AW1" t="s">
        <v>356</v>
      </c>
      <c r="AX1" t="s">
        <v>357</v>
      </c>
      <c r="AY1" t="s">
        <v>358</v>
      </c>
      <c r="AZ1" t="s">
        <v>359</v>
      </c>
      <c r="BA1" t="s">
        <v>360</v>
      </c>
      <c r="BB1" t="s">
        <v>361</v>
      </c>
      <c r="BC1" t="s">
        <v>362</v>
      </c>
      <c r="BD1" t="s">
        <v>363</v>
      </c>
      <c r="BE1" t="s">
        <v>364</v>
      </c>
      <c r="BF1" t="s">
        <v>365</v>
      </c>
      <c r="BG1" t="s">
        <v>366</v>
      </c>
      <c r="BH1" t="s">
        <v>367</v>
      </c>
      <c r="BI1" t="s">
        <v>368</v>
      </c>
      <c r="BJ1" t="s">
        <v>369</v>
      </c>
      <c r="BK1" t="s">
        <v>370</v>
      </c>
      <c r="BL1" t="s">
        <v>371</v>
      </c>
      <c r="BM1" t="s">
        <v>372</v>
      </c>
      <c r="BN1" t="s">
        <v>373</v>
      </c>
      <c r="BO1" t="s">
        <v>374</v>
      </c>
      <c r="BP1" t="s">
        <v>375</v>
      </c>
      <c r="BQ1" t="s">
        <v>376</v>
      </c>
      <c r="BR1" t="s">
        <v>377</v>
      </c>
      <c r="BS1" t="s">
        <v>378</v>
      </c>
      <c r="BT1" t="s">
        <v>379</v>
      </c>
      <c r="BU1" t="s">
        <v>380</v>
      </c>
      <c r="BV1" t="s">
        <v>381</v>
      </c>
      <c r="BW1" t="s">
        <v>382</v>
      </c>
      <c r="BX1" t="s">
        <v>383</v>
      </c>
      <c r="BY1" t="s">
        <v>384</v>
      </c>
      <c r="BZ1" t="s">
        <v>385</v>
      </c>
      <c r="CA1" t="s">
        <v>386</v>
      </c>
      <c r="CB1" t="s">
        <v>387</v>
      </c>
      <c r="CC1" t="s">
        <v>388</v>
      </c>
      <c r="CD1" t="s">
        <v>389</v>
      </c>
      <c r="CE1" t="s">
        <v>390</v>
      </c>
      <c r="CF1" t="s">
        <v>391</v>
      </c>
      <c r="CG1" t="s">
        <v>392</v>
      </c>
      <c r="CH1" t="s">
        <v>393</v>
      </c>
      <c r="CI1" t="s">
        <v>394</v>
      </c>
      <c r="CJ1" t="s">
        <v>395</v>
      </c>
      <c r="CK1" t="s">
        <v>396</v>
      </c>
      <c r="CL1" t="s">
        <v>397</v>
      </c>
      <c r="CM1" t="s">
        <v>398</v>
      </c>
      <c r="CN1" t="s">
        <v>399</v>
      </c>
      <c r="CO1" t="s">
        <v>400</v>
      </c>
      <c r="CP1" t="s">
        <v>401</v>
      </c>
      <c r="CQ1" t="s">
        <v>402</v>
      </c>
      <c r="CR1" t="s">
        <v>403</v>
      </c>
      <c r="CS1" t="s">
        <v>404</v>
      </c>
    </row>
    <row r="3" spans="1:97" x14ac:dyDescent="0.25">
      <c r="A3" t="s">
        <v>308</v>
      </c>
      <c r="B3">
        <f>VLOOKUP(A3,'CE 2014'!$C$5:$E$105,3,FALSE)</f>
        <v>0</v>
      </c>
    </row>
    <row r="4" spans="1:97" x14ac:dyDescent="0.25">
      <c r="A4" t="s">
        <v>309</v>
      </c>
      <c r="B4" t="str">
        <f>VLOOKUP(A4,'CE 2014'!$C$5:$E$105,3,FALSE)</f>
        <v>label variable a121a "Consumo intermedio (miles de pesos) "</v>
      </c>
    </row>
    <row r="5" spans="1:97" x14ac:dyDescent="0.25">
      <c r="A5" t="s">
        <v>310</v>
      </c>
      <c r="B5" t="str">
        <f>VLOOKUP(A5,'CE 2014'!$C$5:$E$105,3,FALSE)</f>
        <v>label variable a131a "Valor agregado censal bruto (miles de pesos) "</v>
      </c>
    </row>
    <row r="6" spans="1:97" x14ac:dyDescent="0.25">
      <c r="A6" t="s">
        <v>311</v>
      </c>
      <c r="B6" t="str">
        <f>VLOOKUP(A6,'CE 2014'!$C$5:$E$105,3,FALSE)</f>
        <v>label variable a211a "Inversion total (miles de pesos) "</v>
      </c>
    </row>
    <row r="7" spans="1:97" x14ac:dyDescent="0.25">
      <c r="A7" t="s">
        <v>312</v>
      </c>
      <c r="B7" t="str">
        <f>VLOOKUP(A7,'CE 2014'!$C$5:$E$105,3,FALSE)</f>
        <v>label variable a221a "Formacion bruta de capital fijo (miles de pesos) "</v>
      </c>
    </row>
    <row r="8" spans="1:97" x14ac:dyDescent="0.25">
      <c r="A8" t="s">
        <v>313</v>
      </c>
      <c r="B8" t="str">
        <f>VLOOKUP(A8,'CE 2014'!$C$5:$E$105,3,FALSE)</f>
        <v>label variable a511a "Margen por reventa de mercancias (miles de pesos)"</v>
      </c>
    </row>
    <row r="9" spans="1:97" x14ac:dyDescent="0.25">
      <c r="A9" t="s">
        <v>314</v>
      </c>
      <c r="B9" t="str">
        <f>VLOOKUP(A9,'CE 2014'!$C$5:$E$105,3,FALSE)</f>
        <v>label variable a700a "Total de gastos (miles de pesos)"</v>
      </c>
    </row>
    <row r="10" spans="1:97" x14ac:dyDescent="0.25">
      <c r="A10" t="s">
        <v>315</v>
      </c>
      <c r="B10" t="str">
        <f>VLOOKUP(A10,'CE 2014'!$C$5:$E$105,3,FALSE)</f>
        <v>label variable a800a "Total de ingresos (miles de pesos)"</v>
      </c>
    </row>
    <row r="11" spans="1:97" x14ac:dyDescent="0.25">
      <c r="A11" t="s">
        <v>316</v>
      </c>
      <c r="B11" t="str">
        <f>VLOOKUP(A11,'CE 2014'!$C$5:$E$105,3,FALSE)</f>
        <v>label variable h000a "Personal dependiente de la razon social total"</v>
      </c>
    </row>
    <row r="12" spans="1:97" x14ac:dyDescent="0.25">
      <c r="A12" t="s">
        <v>317</v>
      </c>
      <c r="B12" t="str">
        <f>VLOOKUP(A12,'CE 2014'!$C$5:$E$105,3,FALSE)</f>
        <v>label variable h000b "Personal dependiente de la razon social, hombres"</v>
      </c>
    </row>
    <row r="13" spans="1:97" x14ac:dyDescent="0.25">
      <c r="A13" t="s">
        <v>318</v>
      </c>
      <c r="B13" t="str">
        <f>VLOOKUP(A13,'CE 2014'!$C$5:$E$105,3,FALSE)</f>
        <v>label variable h000c "Personal dependiente de la razon social, mujeres"</v>
      </c>
    </row>
    <row r="14" spans="1:97" x14ac:dyDescent="0.25">
      <c r="A14" t="s">
        <v>319</v>
      </c>
      <c r="B14" t="str">
        <f>VLOOKUP(A14,'CE 2014'!$C$5:$E$105,3,FALSE)</f>
        <v>label variable h000d "Horas trabajadas por personal dependiente de la razon social (miles de horas) "</v>
      </c>
    </row>
    <row r="15" spans="1:97" x14ac:dyDescent="0.25">
      <c r="A15" t="s">
        <v>320</v>
      </c>
      <c r="B15" t="str">
        <f>VLOOKUP(A15,'CE 2014'!$C$5:$E$105,3,FALSE)</f>
        <v>label variable h001a "Personal ocupado total "</v>
      </c>
    </row>
    <row r="16" spans="1:97" x14ac:dyDescent="0.25">
      <c r="A16" t="s">
        <v>321</v>
      </c>
      <c r="B16" t="str">
        <f>VLOOKUP(A16,'CE 2014'!$C$5:$E$105,3,FALSE)</f>
        <v>label variable h001b "Personal ocupado total, hombres"</v>
      </c>
    </row>
    <row r="17" spans="1:2" x14ac:dyDescent="0.25">
      <c r="A17" t="s">
        <v>322</v>
      </c>
      <c r="B17" t="str">
        <f>VLOOKUP(A17,'CE 2014'!$C$5:$E$105,3,FALSE)</f>
        <v>label variable h001c "Personal ocupado total, mujeres "</v>
      </c>
    </row>
    <row r="18" spans="1:2" x14ac:dyDescent="0.25">
      <c r="A18" t="s">
        <v>323</v>
      </c>
      <c r="B18" t="str">
        <f>VLOOKUP(A18,'CE 2014'!$C$5:$E$105,3,FALSE)</f>
        <v>label variable h001d "Horas trabajadas por personal ocupado total (miles de horas)"</v>
      </c>
    </row>
    <row r="19" spans="1:2" x14ac:dyDescent="0.25">
      <c r="A19" t="s">
        <v>324</v>
      </c>
      <c r="B19" t="str">
        <f>VLOOKUP(A19,'CE 2014'!$C$5:$E$105,3,FALSE)</f>
        <v>label variable h010a "Personal remunerado total"</v>
      </c>
    </row>
    <row r="20" spans="1:2" x14ac:dyDescent="0.25">
      <c r="A20" t="s">
        <v>325</v>
      </c>
      <c r="B20" t="str">
        <f>VLOOKUP(A20,'CE 2014'!$C$5:$E$105,3,FALSE)</f>
        <v>label variable h010b "Personal remunerado, hombres"</v>
      </c>
    </row>
    <row r="21" spans="1:2" x14ac:dyDescent="0.25">
      <c r="A21" t="s">
        <v>326</v>
      </c>
      <c r="B21" t="str">
        <f>VLOOKUP(A21,'CE 2014'!$C$5:$E$105,3,FALSE)</f>
        <v>label variable h010c "Personal remunerado, mujeres"</v>
      </c>
    </row>
    <row r="22" spans="1:2" x14ac:dyDescent="0.25">
      <c r="A22" t="s">
        <v>327</v>
      </c>
      <c r="B22" t="str">
        <f>VLOOKUP(A22,'CE 2014'!$C$5:$E$105,3,FALSE)</f>
        <v>label variable h010d "Horas trabajadas por personal remunerado (miles de horas) "</v>
      </c>
    </row>
    <row r="23" spans="1:2" x14ac:dyDescent="0.25">
      <c r="A23" t="s">
        <v>328</v>
      </c>
      <c r="B23" t="str">
        <f>VLOOKUP(A23,'CE 2014'!$C$5:$E$105,3,FALSE)</f>
        <v>label variable h020a "Propietarios, familiares y otros trabajadores no remunerados total "</v>
      </c>
    </row>
    <row r="24" spans="1:2" x14ac:dyDescent="0.25">
      <c r="A24" t="s">
        <v>329</v>
      </c>
      <c r="B24" t="str">
        <f>VLOOKUP(A24,'CE 2014'!$C$5:$E$105,3,FALSE)</f>
        <v>label variable h020b "Propietarios, familiares y otros trabajadores no remunerados, hombres"</v>
      </c>
    </row>
    <row r="25" spans="1:2" x14ac:dyDescent="0.25">
      <c r="A25" t="s">
        <v>330</v>
      </c>
      <c r="B25" t="str">
        <f>VLOOKUP(A25,'CE 2014'!$C$5:$E$105,3,FALSE)</f>
        <v>label variable h020c "Propietarios, familiares y otros trabajadores no remunerados, mujeres"</v>
      </c>
    </row>
    <row r="26" spans="1:2" x14ac:dyDescent="0.25">
      <c r="A26" t="s">
        <v>331</v>
      </c>
      <c r="B26" t="str">
        <f>VLOOKUP(A26,'CE 2014'!$C$5:$E$105,3,FALSE)</f>
        <v>label variable h020d "Horas trabajadas por propietarios, familiares y otros trabajadores no remunerados (miles de horas)"</v>
      </c>
    </row>
    <row r="27" spans="1:2" x14ac:dyDescent="0.25">
      <c r="A27" t="s">
        <v>332</v>
      </c>
      <c r="B27" t="str">
        <f>VLOOKUP(A27,'CE 2014'!$C$5:$E$105,3,FALSE)</f>
        <v>label variable h101a "Personal de produccion, ventas y servicios total"</v>
      </c>
    </row>
    <row r="28" spans="1:2" x14ac:dyDescent="0.25">
      <c r="A28" t="s">
        <v>333</v>
      </c>
      <c r="B28" t="str">
        <f>VLOOKUP(A28,'CE 2014'!$C$5:$E$105,3,FALSE)</f>
        <v>label variable h101b "Personal de produccion, ventas y servicios, hombres "</v>
      </c>
    </row>
    <row r="29" spans="1:2" x14ac:dyDescent="0.25">
      <c r="A29" t="s">
        <v>334</v>
      </c>
      <c r="B29" t="str">
        <f>VLOOKUP(A29,'CE 2014'!$C$5:$E$105,3,FALSE)</f>
        <v>label variable h101c "Personal de produccion, ventas y servicios, mujeres"</v>
      </c>
    </row>
    <row r="30" spans="1:2" x14ac:dyDescent="0.25">
      <c r="A30" t="s">
        <v>335</v>
      </c>
      <c r="B30" t="str">
        <f>VLOOKUP(A30,'CE 2014'!$C$5:$E$105,3,FALSE)</f>
        <v>label variable h101d "Horas trabajadas por personal de produccion, ventas y servicios (miles de horas)"</v>
      </c>
    </row>
    <row r="31" spans="1:2" x14ac:dyDescent="0.25">
      <c r="A31" t="s">
        <v>336</v>
      </c>
      <c r="B31" t="str">
        <f>VLOOKUP(A31,'CE 2014'!$C$5:$E$105,3,FALSE)</f>
        <v>label variable h203a "Personal administrativo, contable y de direccion total "</v>
      </c>
    </row>
    <row r="32" spans="1:2" x14ac:dyDescent="0.25">
      <c r="A32" t="s">
        <v>337</v>
      </c>
      <c r="B32" t="str">
        <f>VLOOKUP(A32,'CE 2014'!$C$5:$E$105,3,FALSE)</f>
        <v>label variable h203b "Personal administrativo, contable y de direccion, hombres"</v>
      </c>
    </row>
    <row r="33" spans="1:2" x14ac:dyDescent="0.25">
      <c r="A33" t="s">
        <v>338</v>
      </c>
      <c r="B33" t="str">
        <f>VLOOKUP(A33,'CE 2014'!$C$5:$E$105,3,FALSE)</f>
        <v>label variable h203c "Personal administrativo, contable y de direccion, mujeres"</v>
      </c>
    </row>
    <row r="34" spans="1:2" x14ac:dyDescent="0.25">
      <c r="A34" t="s">
        <v>339</v>
      </c>
      <c r="B34" t="str">
        <f>VLOOKUP(A34,'CE 2014'!$C$5:$E$105,3,FALSE)</f>
        <v>label variable h203d "Horas trabajadas por personal administrativo, contable y de direccion (miles de horas) "</v>
      </c>
    </row>
    <row r="35" spans="1:2" x14ac:dyDescent="0.25">
      <c r="A35" t="s">
        <v>340</v>
      </c>
      <c r="B35" t="str">
        <f>VLOOKUP(A35,'CE 2014'!$C$5:$E$105,3,FALSE)</f>
        <v>label variable i000a "Personal no dependiente de la razon social total"</v>
      </c>
    </row>
    <row r="36" spans="1:2" x14ac:dyDescent="0.25">
      <c r="A36" t="s">
        <v>341</v>
      </c>
      <c r="B36" t="str">
        <f>VLOOKUP(A36,'CE 2014'!$C$5:$E$105,3,FALSE)</f>
        <v>label variable i000b "Personal no dependiente de la razon social, hombres"</v>
      </c>
    </row>
    <row r="37" spans="1:2" x14ac:dyDescent="0.25">
      <c r="A37" t="s">
        <v>342</v>
      </c>
      <c r="B37" t="str">
        <f>VLOOKUP(A37,'CE 2014'!$C$5:$E$105,3,FALSE)</f>
        <v>label variable i000c "Personal no dependiente de la razon social, mujeres"</v>
      </c>
    </row>
    <row r="38" spans="1:2" x14ac:dyDescent="0.25">
      <c r="A38" t="s">
        <v>343</v>
      </c>
      <c r="B38" t="str">
        <f>VLOOKUP(A38,'CE 2014'!$C$5:$E$105,3,FALSE)</f>
        <v>label variable i000d "Horas trabajadas por personal no dependiente de la razon social (miles de horas)"</v>
      </c>
    </row>
    <row r="39" spans="1:2" x14ac:dyDescent="0.25">
      <c r="A39" t="s">
        <v>344</v>
      </c>
      <c r="B39" t="str">
        <f>VLOOKUP(A39,'CE 2014'!$C$5:$E$105,3,FALSE)</f>
        <v>label variable i100a "Personal suministrado por otra razon social total"</v>
      </c>
    </row>
    <row r="40" spans="1:2" x14ac:dyDescent="0.25">
      <c r="A40" t="s">
        <v>345</v>
      </c>
      <c r="B40" t="str">
        <f>VLOOKUP(A40,'CE 2014'!$C$5:$E$105,3,FALSE)</f>
        <v>label variable i100b "Personal suministrado por otra razon social, hombres"</v>
      </c>
    </row>
    <row r="41" spans="1:2" x14ac:dyDescent="0.25">
      <c r="A41" t="s">
        <v>346</v>
      </c>
      <c r="B41" t="str">
        <f>VLOOKUP(A41,'CE 2014'!$C$5:$E$105,3,FALSE)</f>
        <v>label variable i100c "Personal suministrado por otra razon social, mujeres"</v>
      </c>
    </row>
    <row r="42" spans="1:2" x14ac:dyDescent="0.25">
      <c r="A42" t="s">
        <v>347</v>
      </c>
      <c r="B42" t="str">
        <f>VLOOKUP(A42,'CE 2014'!$C$5:$E$105,3,FALSE)</f>
        <v>label variable i100d "Horas trabajadas por personal suministrado por otra razon social (miles de horas)"</v>
      </c>
    </row>
    <row r="43" spans="1:2" x14ac:dyDescent="0.25">
      <c r="A43" t="s">
        <v>348</v>
      </c>
      <c r="B43" t="str">
        <f>VLOOKUP(A43,'CE 2014'!$C$5:$E$105,3,FALSE)</f>
        <v>label variable i200a "Personal por honorarios o comisiones sin sueldo base total"</v>
      </c>
    </row>
    <row r="44" spans="1:2" x14ac:dyDescent="0.25">
      <c r="A44" t="s">
        <v>349</v>
      </c>
      <c r="B44" t="str">
        <f>VLOOKUP(A44,'CE 2014'!$C$5:$E$105,3,FALSE)</f>
        <v>label variable i200b "Personal por honorarios o comisiones sin sueldo base, hombres"</v>
      </c>
    </row>
    <row r="45" spans="1:2" x14ac:dyDescent="0.25">
      <c r="A45" t="s">
        <v>350</v>
      </c>
      <c r="B45" t="str">
        <f>VLOOKUP(A45,'CE 2014'!$C$5:$E$105,3,FALSE)</f>
        <v>label variable i200c "Personal por honorarios o comisiones sin sueldo base, mujeres "</v>
      </c>
    </row>
    <row r="46" spans="1:2" x14ac:dyDescent="0.25">
      <c r="A46" t="s">
        <v>351</v>
      </c>
      <c r="B46" t="str">
        <f>VLOOKUP(A46,'CE 2014'!$C$5:$E$105,3,FALSE)</f>
        <v>label variable i200d "Horas trabajadas por personal por honorarios o comisiones sin sueldo base (miles de horas) "</v>
      </c>
    </row>
    <row r="47" spans="1:2" x14ac:dyDescent="0.25">
      <c r="A47" t="s">
        <v>352</v>
      </c>
      <c r="B47" t="str">
        <f>VLOOKUP(A47,'CE 2014'!$C$5:$E$105,3,FALSE)</f>
        <v>label variable j000a "Total de remuneraciones (miles de pesos)"</v>
      </c>
    </row>
    <row r="48" spans="1:2" x14ac:dyDescent="0.25">
      <c r="A48" t="s">
        <v>353</v>
      </c>
      <c r="B48" t="str">
        <f>VLOOKUP(A48,'CE 2014'!$C$5:$E$105,3,FALSE)</f>
        <v>label variable j010a "Total de salarios al personal de produccion, ventas y servicios (miles de pesos)"</v>
      </c>
    </row>
    <row r="49" spans="1:2" x14ac:dyDescent="0.25">
      <c r="A49" t="s">
        <v>354</v>
      </c>
      <c r="B49" t="str">
        <f>VLOOKUP(A49,'CE 2014'!$C$5:$E$105,3,FALSE)</f>
        <v>label variable j203a "Total de sueldos al personal administrativo, contable y de direccion (miles de pesos)"</v>
      </c>
    </row>
    <row r="50" spans="1:2" x14ac:dyDescent="0.25">
      <c r="A50" t="s">
        <v>355</v>
      </c>
      <c r="B50" t="str">
        <f>VLOOKUP(A50,'CE 2014'!$C$5:$E$105,3,FALSE)</f>
        <v>label variable j300a "Contribuciones patronales a regimenes de seguridad social (miles de pesos) "</v>
      </c>
    </row>
    <row r="51" spans="1:2" x14ac:dyDescent="0.25">
      <c r="A51" t="s">
        <v>356</v>
      </c>
      <c r="B51" t="str">
        <f>VLOOKUP(A51,'CE 2014'!$C$5:$E$105,3,FALSE)</f>
        <v>label variable j400a "Otras prestaciones sociales (miles de pesos)"</v>
      </c>
    </row>
    <row r="52" spans="1:2" x14ac:dyDescent="0.25">
      <c r="A52" t="s">
        <v>357</v>
      </c>
      <c r="B52" t="str">
        <f>VLOOKUP(A52,'CE 2014'!$C$5:$E$105,3,FALSE)</f>
        <v>label variable j500a "Utilidades repartidas a los trabajadores (miles de pesos)"</v>
      </c>
    </row>
    <row r="53" spans="1:2" x14ac:dyDescent="0.25">
      <c r="A53" t="s">
        <v>358</v>
      </c>
      <c r="B53" t="str">
        <f>VLOOKUP(A53,'CE 2014'!$C$5:$E$105,3,FALSE)</f>
        <v>label variable j600a "Pagos por indemnizacion o liquidacion del personal (miles de pesos)"</v>
      </c>
    </row>
    <row r="54" spans="1:2" x14ac:dyDescent="0.25">
      <c r="A54" t="s">
        <v>359</v>
      </c>
      <c r="B54" t="str">
        <f>VLOOKUP(A54,'CE 2014'!$C$5:$E$105,3,FALSE)</f>
        <v>label variable k000a "Total de gastos por consumo de bienes y servicios (miles de pesos)"</v>
      </c>
    </row>
    <row r="55" spans="1:2" x14ac:dyDescent="0.25">
      <c r="A55" t="s">
        <v>360</v>
      </c>
      <c r="B55" t="str">
        <f>VLOOKUP(A55,'CE 2014'!$C$5:$E$105,3,FALSE)</f>
        <v>label variable k010a "Mercancias y bienes comprados para la reventa (miles de pesos)"</v>
      </c>
    </row>
    <row r="56" spans="1:2" x14ac:dyDescent="0.25">
      <c r="A56" t="s">
        <v>361</v>
      </c>
      <c r="B56" t="str">
        <f>VLOOKUP(A56,'CE 2014'!$C$5:$E$105,3,FALSE)</f>
        <v>label variable k020a "Materiales e insumos consumidos para la prestacion de servicios (miles de pesos)"</v>
      </c>
    </row>
    <row r="57" spans="1:2" x14ac:dyDescent="0.25">
      <c r="A57" t="s">
        <v>362</v>
      </c>
      <c r="B57" t="str">
        <f>VLOOKUP(A57,'CE 2014'!$C$5:$E$105,3,FALSE)</f>
        <v>label variable k030a "Materias primas y materiales que se integran a la produccion (miles de pesos)"</v>
      </c>
    </row>
    <row r="58" spans="1:2" x14ac:dyDescent="0.25">
      <c r="A58" t="s">
        <v>363</v>
      </c>
      <c r="B58" t="str">
        <f>VLOOKUP(A58,'CE 2014'!$C$5:$E$105,3,FALSE)</f>
        <v>label variable k040a "Consumo de combustibles, lubricantes y energeticos (miles de pesos)"</v>
      </c>
    </row>
    <row r="59" spans="1:2" x14ac:dyDescent="0.25">
      <c r="A59" t="s">
        <v>364</v>
      </c>
      <c r="B59" t="str">
        <f>VLOOKUP(A59,'CE 2014'!$C$5:$E$105,3,FALSE)</f>
        <v>label variable k041a "Consumo de energia electrica (miles de pesos)"</v>
      </c>
    </row>
    <row r="60" spans="1:2" x14ac:dyDescent="0.25">
      <c r="A60" t="s">
        <v>365</v>
      </c>
      <c r="B60" t="str">
        <f>VLOOKUP(A60,'CE 2014'!$C$5:$E$105,3,FALSE)</f>
        <v>label variable k050a "Renta y alquiler de bienes muebles e inmuebles (miles de pesos)"</v>
      </c>
    </row>
    <row r="61" spans="1:2" x14ac:dyDescent="0.25">
      <c r="A61" t="s">
        <v>366</v>
      </c>
      <c r="B61" t="str">
        <f>VLOOKUP(A61,'CE 2014'!$C$5:$E$105,3,FALSE)</f>
        <v>label variable k060a "Contratacion de servicios profesionales, cientificos y tecnicos (miles de pesos)"</v>
      </c>
    </row>
    <row r="62" spans="1:2" x14ac:dyDescent="0.25">
      <c r="A62" t="s">
        <v>367</v>
      </c>
      <c r="B62" t="str">
        <f>VLOOKUP(A62,'CE 2014'!$C$5:$E$105,3,FALSE)</f>
        <v>label variable k070a "Maquila y servicios de produccion de bienes por contrato (miles de pesos)"</v>
      </c>
    </row>
    <row r="63" spans="1:2" x14ac:dyDescent="0.25">
      <c r="A63" t="s">
        <v>368</v>
      </c>
      <c r="B63" t="str">
        <f>VLOOKUP(A63,'CE 2014'!$C$5:$E$105,3,FALSE)</f>
        <v>label variable k090a "Otros gastos por consumo por bienes y servicios (miles de pesos)"</v>
      </c>
    </row>
    <row r="64" spans="1:2" x14ac:dyDescent="0.25">
      <c r="A64" t="s">
        <v>369</v>
      </c>
      <c r="B64" t="str">
        <f>VLOOKUP(A64,'CE 2014'!$C$5:$E$105,3,FALSE)</f>
        <v>label variable k096a "Fletes de productos vendidos (miles de pesos)"</v>
      </c>
    </row>
    <row r="65" spans="1:2" x14ac:dyDescent="0.25">
      <c r="A65" t="s">
        <v>370</v>
      </c>
      <c r="B65" t="str">
        <f>VLOOKUP(A65,'CE 2014'!$C$5:$E$105,3,FALSE)</f>
        <v>label variable k311a "Gastos por consumo de papeleria y articulos de oficina (miles de pesos) "</v>
      </c>
    </row>
    <row r="66" spans="1:2" x14ac:dyDescent="0.25">
      <c r="A66" t="s">
        <v>371</v>
      </c>
      <c r="B66" t="str">
        <f>VLOOKUP(A66,'CE 2014'!$C$5:$E$105,3,FALSE)</f>
        <v>label variable k610a "Pagos a otra razon social que contrato y proporciono personal (miles de pesos) "</v>
      </c>
    </row>
    <row r="67" spans="1:2" x14ac:dyDescent="0.25">
      <c r="A67" t="s">
        <v>372</v>
      </c>
      <c r="B67" t="str">
        <f>VLOOKUP(A67,'CE 2014'!$C$5:$E$105,3,FALSE)</f>
        <v>label variable k620a "Gastos por honorarios o comisiones sin sueldo base (miles de pesos) "</v>
      </c>
    </row>
    <row r="68" spans="1:2" x14ac:dyDescent="0.25">
      <c r="A68" t="s">
        <v>373</v>
      </c>
      <c r="B68" t="str">
        <f>VLOOKUP(A68,'CE 2014'!$C$5:$E$105,3,FALSE)</f>
        <v>label variable k810a "Gastos por publicidad (miles de pesos) "</v>
      </c>
    </row>
    <row r="69" spans="1:2" x14ac:dyDescent="0.25">
      <c r="A69" t="s">
        <v>374</v>
      </c>
      <c r="B69" t="str">
        <f>VLOOKUP(A69,'CE 2014'!$C$5:$E$105,3,FALSE)</f>
        <v>label variable k820a "Gastos por servicios de comunicacion ( miles de pesos) "</v>
      </c>
    </row>
    <row r="70" spans="1:2" x14ac:dyDescent="0.25">
      <c r="A70" t="s">
        <v>375</v>
      </c>
      <c r="B70" t="str">
        <f>VLOOKUP(A70,'CE 2014'!$C$5:$E$105,3,FALSE)</f>
        <v>label variable k910a "Gastos por cosumo de envases y empaques (miles de pesos) "</v>
      </c>
    </row>
    <row r="71" spans="1:2" x14ac:dyDescent="0.25">
      <c r="A71" t="s">
        <v>376</v>
      </c>
      <c r="B71" t="str">
        <f>VLOOKUP(A71,'CE 2014'!$C$5:$E$105,3,FALSE)</f>
        <v>label variable k950a  "Reparaciones y refacciones para mantenimiento corriente (miles de pesos)"</v>
      </c>
    </row>
    <row r="72" spans="1:2" x14ac:dyDescent="0.25">
      <c r="A72" t="s">
        <v>377</v>
      </c>
      <c r="B72" t="str">
        <f>VLOOKUP(A72,'CE 2014'!$C$5:$E$105,3,FALSE)</f>
        <v>label variable k976a "Consumo de agua (miles de pesos)"</v>
      </c>
    </row>
    <row r="73" spans="1:2" x14ac:dyDescent="0.25">
      <c r="A73" t="s">
        <v>378</v>
      </c>
      <c r="B73" t="str">
        <f>VLOOKUP(A73,'CE 2014'!$C$5:$E$105,3,FALSE)</f>
        <v>label variable m000a "Total de ingresos por suministro de bienes y servicios (miles de pesos)"</v>
      </c>
    </row>
    <row r="74" spans="1:2" x14ac:dyDescent="0.25">
      <c r="A74" t="s">
        <v>379</v>
      </c>
      <c r="B74" t="str">
        <f>VLOOKUP(A74,'CE 2014'!$C$5:$E$105,3,FALSE)</f>
        <v>label variable m010a "Ingresos por la reventa de mercancias y bienes (miles de pesos)"</v>
      </c>
    </row>
    <row r="75" spans="1:2" x14ac:dyDescent="0.25">
      <c r="A75" t="s">
        <v>380</v>
      </c>
      <c r="B75" t="str">
        <f>VLOOKUP(A75,'CE 2014'!$C$5:$E$105,3,FALSE)</f>
        <v>label variable m020a "Ingresos por la prestacion de servicios profesionales, cientificos y tecnicos (miles de pesos)"</v>
      </c>
    </row>
    <row r="76" spans="1:2" x14ac:dyDescent="0.25">
      <c r="A76" t="s">
        <v>381</v>
      </c>
      <c r="B76" t="str">
        <f>VLOOKUP(A76,'CE 2014'!$C$5:$E$105,3,FALSE)</f>
        <v>label variable m030a "Venta de productos elaborados, generados o extraidos (miles de pesos)"</v>
      </c>
    </row>
    <row r="77" spans="1:2" x14ac:dyDescent="0.25">
      <c r="A77" t="s">
        <v>382</v>
      </c>
      <c r="B77" t="str">
        <f>VLOOKUP(A77,'CE 2014'!$C$5:$E$105,3,FALSE)</f>
        <v>label variable m050a "Ingresos por alquiler de bienes muebles e inmuebles (miles de pesos)"</v>
      </c>
    </row>
    <row r="78" spans="1:2" x14ac:dyDescent="0.25">
      <c r="A78" t="s">
        <v>383</v>
      </c>
      <c r="B78" t="str">
        <f>VLOOKUP(A78,'CE 2014'!$C$5:$E$105,3,FALSE)</f>
        <v>label variable m090a "Otros ingresos por suministro de bienes y servicios (miles de pesos)"</v>
      </c>
    </row>
    <row r="79" spans="1:2" x14ac:dyDescent="0.25">
      <c r="A79" t="s">
        <v>384</v>
      </c>
      <c r="B79" t="str">
        <f>VLOOKUP(A79,'CE 2014'!$C$5:$E$105,3,FALSE)</f>
        <v>label variable m091a "Otros componentes de la Produccion (miles de pesos)"</v>
      </c>
    </row>
    <row r="80" spans="1:2" x14ac:dyDescent="0.25">
      <c r="A80" t="s">
        <v>385</v>
      </c>
      <c r="B80" t="str">
        <f>VLOOKUP(A80,'CE 2014'!$C$5:$E$105,3,FALSE)</f>
        <v>label variable m700a "Ingresos por maquilar o transformar materias primas propiedad de terceros (miles de pesos)"</v>
      </c>
    </row>
    <row r="81" spans="1:2" x14ac:dyDescent="0.25">
      <c r="A81" t="s">
        <v>386</v>
      </c>
      <c r="B81" t="str">
        <f>VLOOKUP(A81,'CE 2014'!$C$5:$E$105,3,FALSE)</f>
        <v>label variable o010a "Valor de productos elaborados, bienes generados y extraidos (miles de pesos)"</v>
      </c>
    </row>
    <row r="82" spans="1:2" x14ac:dyDescent="0.25">
      <c r="A82" t="s">
        <v>387</v>
      </c>
      <c r="B82" t="str">
        <f>VLOOKUP(A82,'CE 2014'!$C$5:$E$105,3,FALSE)</f>
        <v>label variable o020a "Activos fijos producidos para uso propio (miles de pesos)"</v>
      </c>
    </row>
    <row r="83" spans="1:2" x14ac:dyDescent="0.25">
      <c r="A83" t="s">
        <v>388</v>
      </c>
      <c r="B83" t="str">
        <f>VLOOKUP(A83,'CE 2014'!$C$5:$E$105,3,FALSE)</f>
        <v>label variable p000a "Total de inventario inicial (miles de pesos) "</v>
      </c>
    </row>
    <row r="84" spans="1:2" x14ac:dyDescent="0.25">
      <c r="A84" t="s">
        <v>389</v>
      </c>
      <c r="B84" t="str">
        <f>VLOOKUP(A84,'CE 2014'!$C$5:$E$105,3,FALSE)</f>
        <v>label variable p000b "Total de inventario final (miles de pesos) "</v>
      </c>
    </row>
    <row r="85" spans="1:2" x14ac:dyDescent="0.25">
      <c r="A85" t="s">
        <v>390</v>
      </c>
      <c r="B85" t="str">
        <f>VLOOKUP(A85,'CE 2014'!$C$5:$E$105,3,FALSE)</f>
        <v>label variable p000c "Variacion total de existencias (miles de pesos) "</v>
      </c>
    </row>
    <row r="86" spans="1:2" x14ac:dyDescent="0.25">
      <c r="A86" t="s">
        <v>391</v>
      </c>
      <c r="B86" t="str">
        <f>VLOOKUP(A86,'CE 2014'!$C$5:$E$105,3,FALSE)</f>
        <v>label variable p030a "Total de inventario inicial de productos en proceso (miles de pesos)"</v>
      </c>
    </row>
    <row r="87" spans="1:2" x14ac:dyDescent="0.25">
      <c r="A87" t="s">
        <v>392</v>
      </c>
      <c r="B87" t="str">
        <f>VLOOKUP(A87,'CE 2014'!$C$5:$E$105,3,FALSE)</f>
        <v>label variable p030b "Total de inventario final de productos en proceso (miles de pesos)"</v>
      </c>
    </row>
    <row r="88" spans="1:2" x14ac:dyDescent="0.25">
      <c r="A88" t="s">
        <v>393</v>
      </c>
      <c r="B88" t="str">
        <f>VLOOKUP(A88,'CE 2014'!$C$5:$E$105,3,FALSE)</f>
        <v>label variable p030c "Variacion de inventarios de productos en proceso (miles de pesos)"</v>
      </c>
    </row>
    <row r="89" spans="1:2" x14ac:dyDescent="0.25">
      <c r="A89" t="s">
        <v>394</v>
      </c>
      <c r="B89" t="str">
        <f>VLOOKUP(A89,'CE 2014'!$C$5:$E$105,3,FALSE)</f>
        <v>label variable p100a "Total de inventario inicial de mercancias compradas para reventa (miles de pesos)"</v>
      </c>
    </row>
    <row r="90" spans="1:2" x14ac:dyDescent="0.25">
      <c r="A90" t="s">
        <v>395</v>
      </c>
      <c r="B90" t="str">
        <f>VLOOKUP(A90,'CE 2014'!$C$5:$E$105,3,FALSE)</f>
        <v>label variable p100b "Total de inventario final de mercancias compradas para reventa (miles de pesos)"</v>
      </c>
    </row>
    <row r="91" spans="1:2" x14ac:dyDescent="0.25">
      <c r="A91" t="s">
        <v>396</v>
      </c>
      <c r="B91" t="str">
        <f>VLOOKUP(A91,'CE 2014'!$C$5:$E$105,3,FALSE)</f>
        <v>label variable q000a "Acervo total de activos fijos (miles de pesos) "</v>
      </c>
    </row>
    <row r="92" spans="1:2" x14ac:dyDescent="0.25">
      <c r="A92" t="s">
        <v>397</v>
      </c>
      <c r="B92" t="str">
        <f>VLOOKUP(A92,'CE 2014'!$C$5:$E$105,3,FALSE)</f>
        <v>label variable q000b "Depreciacion total de activos fijos (miles de pesos) "</v>
      </c>
    </row>
    <row r="93" spans="1:2" x14ac:dyDescent="0.25">
      <c r="A93" t="s">
        <v>398</v>
      </c>
      <c r="B93" t="str">
        <f>VLOOKUP(A93,'CE 2014'!$C$5:$E$105,3,FALSE)</f>
        <v>label variable q000c "Compras totales de activos fijos (miles de pesos) "</v>
      </c>
    </row>
    <row r="94" spans="1:2" x14ac:dyDescent="0.25">
      <c r="A94" t="s">
        <v>399</v>
      </c>
      <c r="B94" t="str">
        <f>VLOOKUP(A94,'CE 2014'!$C$5:$E$105,3,FALSE)</f>
        <v>label variable q000d "Ventas totales de activos fijos (miles de pesos)"</v>
      </c>
    </row>
    <row r="95" spans="1:2" x14ac:dyDescent="0.25">
      <c r="A95" t="s">
        <v>400</v>
      </c>
      <c r="B95" t="str">
        <f>VLOOKUP(A95,'CE 2014'!$C$5:$E$105,3,FALSE)</f>
        <v>label variable q010a "Acervo total de maquinaria y equipo de produccion (miles de pesos) "</v>
      </c>
    </row>
    <row r="96" spans="1:2" x14ac:dyDescent="0.25">
      <c r="A96" t="s">
        <v>401</v>
      </c>
      <c r="B96" t="str">
        <f>VLOOKUP(A96,'CE 2014'!$C$5:$E$105,3,FALSE)</f>
        <v>label variable q020a "Acervo total de bienes inmuebles (miles de pesos) "</v>
      </c>
    </row>
    <row r="97" spans="1:2" x14ac:dyDescent="0.25">
      <c r="A97" t="s">
        <v>402</v>
      </c>
      <c r="B97" t="str">
        <f>VLOOKUP(A97,'CE 2014'!$C$5:$E$105,3,FALSE)</f>
        <v>label variable q030a "Acervo total de unidades y equipo de transporte (miles de pesos)"</v>
      </c>
    </row>
    <row r="98" spans="1:2" x14ac:dyDescent="0.25">
      <c r="A98" t="s">
        <v>403</v>
      </c>
      <c r="B98" t="str">
        <f>VLOOKUP(A98,'CE 2014'!$C$5:$E$105,3,FALSE)</f>
        <v>label variable q400a "Acervo total de equipo de computo y perifericos (miles de pesos)"</v>
      </c>
    </row>
    <row r="99" spans="1:2" x14ac:dyDescent="0.25">
      <c r="A99" t="s">
        <v>404</v>
      </c>
      <c r="B99" t="str">
        <f>VLOOKUP(A99,'CE 2014'!$C$5:$E$105,3,FALSE)</f>
        <v>label variable q900a "Acervo total de mobiliario, equipo de oficina y otros activos fijos (miles de pesos) "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 2014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maria.martinezval</dc:creator>
  <cp:lastModifiedBy>Contreras, Julieta</cp:lastModifiedBy>
  <dcterms:created xsi:type="dcterms:W3CDTF">2013-12-10T16:41:40Z</dcterms:created>
  <dcterms:modified xsi:type="dcterms:W3CDTF">2018-02-09T03:47:31Z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{622EBED2-FA10-4040-8A9D-7B8B22FE3E01}</vt:lpwstr>
  </property>
</Properties>
</file>